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bookViews>
    <workbookView xWindow="360" yWindow="132" windowWidth="14016" windowHeight="11532" activeTab="2"/>
  </bookViews>
  <sheets>
    <sheet name="Ramp W-N 1" sheetId="6" r:id="rId1"/>
    <sheet name="Ramp E-S 1" sheetId="8" r:id="rId2"/>
    <sheet name="Ramp E-S 2" sheetId="9" r:id="rId3"/>
  </sheets>
  <definedNames>
    <definedName name="_xlnm.Print_Area" localSheetId="1">'Ramp E-S 1'!$B$1:$AA$62</definedName>
    <definedName name="_xlnm.Print_Area" localSheetId="2">'Ramp E-S 2'!$B$1:$AA$62</definedName>
    <definedName name="_xlnm.Print_Area" localSheetId="0">'Ramp W-N 1'!$B$1:$AA$62</definedName>
    <definedName name="_xlnm.Print_Titles" localSheetId="1">'Ramp E-S 1'!$1:$12</definedName>
    <definedName name="_xlnm.Print_Titles" localSheetId="2">'Ramp E-S 2'!$1:$12</definedName>
    <definedName name="_xlnm.Print_Titles" localSheetId="0">'Ramp W-N 1'!$1:$12</definedName>
  </definedNames>
  <calcPr calcId="162913"/>
</workbook>
</file>

<file path=xl/calcChain.xml><?xml version="1.0" encoding="utf-8"?>
<calcChain xmlns="http://schemas.openxmlformats.org/spreadsheetml/2006/main">
  <c r="P23" i="6" l="1"/>
  <c r="P18" i="9"/>
  <c r="P16" i="9" l="1"/>
  <c r="X16" i="9" s="1"/>
  <c r="P41" i="8"/>
  <c r="X41" i="8" s="1"/>
  <c r="P23" i="8"/>
  <c r="P21" i="8" s="1"/>
  <c r="P22" i="8"/>
  <c r="P41" i="6"/>
  <c r="X41" i="6" s="1"/>
  <c r="P16" i="8" l="1"/>
  <c r="X16" i="8" s="1"/>
  <c r="P22" i="6"/>
  <c r="P21" i="6" l="1"/>
  <c r="P16" i="6" s="1"/>
  <c r="X16" i="6" s="1"/>
</calcChain>
</file>

<file path=xl/sharedStrings.xml><?xml version="1.0" encoding="utf-8"?>
<sst xmlns="http://schemas.openxmlformats.org/spreadsheetml/2006/main" count="219" uniqueCount="84">
  <si>
    <t>sheet</t>
  </si>
  <si>
    <t>date</t>
  </si>
  <si>
    <t>job no</t>
  </si>
  <si>
    <t>made by</t>
  </si>
  <si>
    <t>checked</t>
  </si>
  <si>
    <t>office</t>
  </si>
  <si>
    <t>project</t>
  </si>
  <si>
    <t>JDK</t>
  </si>
  <si>
    <t>Clear Zone Obstruction</t>
  </si>
  <si>
    <t>Ref. No.</t>
  </si>
  <si>
    <t>a =</t>
  </si>
  <si>
    <t>b =</t>
  </si>
  <si>
    <t>Runout Length (Figure 602-1) =</t>
  </si>
  <si>
    <t>Lateral Offset to Back of Warrenting Feature =</t>
  </si>
  <si>
    <t>Lateral Offset to Face of Barrier (Figure 303-3) =</t>
  </si>
  <si>
    <t>Varies (Length to beginning of flare) =</t>
  </si>
  <si>
    <t>Longitudinal Value of Flare Rate (a:b) (Figure 602-1) =</t>
  </si>
  <si>
    <t>Lateral Value of Flare Rate (a:b) (Figure 602-1) =</t>
  </si>
  <si>
    <t>LT</t>
  </si>
  <si>
    <t>Route:</t>
  </si>
  <si>
    <t>Notes:</t>
  </si>
  <si>
    <t>LON Station =</t>
  </si>
  <si>
    <t>No barrier flare</t>
  </si>
  <si>
    <r>
      <t>X = [L</t>
    </r>
    <r>
      <rPr>
        <i/>
        <vertAlign val="subscript"/>
        <sz val="11"/>
        <rFont val="Arial"/>
        <family val="2"/>
      </rPr>
      <t>H</t>
    </r>
    <r>
      <rPr>
        <i/>
        <sz val="11"/>
        <rFont val="Arial"/>
        <family val="2"/>
      </rPr>
      <t xml:space="preserve"> + (b/a) L</t>
    </r>
    <r>
      <rPr>
        <i/>
        <vertAlign val="subscript"/>
        <sz val="11"/>
        <rFont val="Arial"/>
        <family val="2"/>
      </rPr>
      <t>1</t>
    </r>
    <r>
      <rPr>
        <i/>
        <sz val="11"/>
        <rFont val="Arial"/>
        <family val="2"/>
      </rPr>
      <t xml:space="preserve"> - L</t>
    </r>
    <r>
      <rPr>
        <i/>
        <vertAlign val="subscript"/>
        <sz val="11"/>
        <rFont val="Arial"/>
        <family val="2"/>
      </rPr>
      <t>2</t>
    </r>
    <r>
      <rPr>
        <i/>
        <sz val="11"/>
        <rFont val="Arial"/>
        <family val="2"/>
      </rPr>
      <t>] / [(b/a) + L</t>
    </r>
    <r>
      <rPr>
        <i/>
        <vertAlign val="subscript"/>
        <sz val="11"/>
        <rFont val="Arial"/>
        <family val="2"/>
      </rPr>
      <t>H</t>
    </r>
    <r>
      <rPr>
        <i/>
        <sz val="11"/>
        <rFont val="Arial"/>
        <family val="2"/>
      </rPr>
      <t xml:space="preserve"> / L</t>
    </r>
    <r>
      <rPr>
        <i/>
        <vertAlign val="subscript"/>
        <sz val="11"/>
        <rFont val="Arial"/>
        <family val="2"/>
      </rPr>
      <t>R</t>
    </r>
    <r>
      <rPr>
        <i/>
        <sz val="11"/>
        <rFont val="Arial"/>
        <family val="2"/>
      </rPr>
      <t>] =</t>
    </r>
  </si>
  <si>
    <r>
      <t>L</t>
    </r>
    <r>
      <rPr>
        <i/>
        <vertAlign val="subscript"/>
        <sz val="11"/>
        <rFont val="Arial"/>
        <family val="2"/>
      </rPr>
      <t>R</t>
    </r>
    <r>
      <rPr>
        <i/>
        <sz val="11"/>
        <rFont val="Arial"/>
        <family val="2"/>
      </rPr>
      <t xml:space="preserve"> =</t>
    </r>
  </si>
  <si>
    <r>
      <t>L</t>
    </r>
    <r>
      <rPr>
        <i/>
        <vertAlign val="subscript"/>
        <sz val="11"/>
        <rFont val="Arial"/>
        <family val="2"/>
      </rPr>
      <t>H</t>
    </r>
    <r>
      <rPr>
        <i/>
        <sz val="11"/>
        <rFont val="Arial"/>
        <family val="2"/>
      </rPr>
      <t xml:space="preserve"> =</t>
    </r>
  </si>
  <si>
    <r>
      <t>L</t>
    </r>
    <r>
      <rPr>
        <i/>
        <vertAlign val="subscript"/>
        <sz val="11"/>
        <rFont val="Arial"/>
        <family val="2"/>
      </rPr>
      <t>2</t>
    </r>
    <r>
      <rPr>
        <i/>
        <sz val="11"/>
        <rFont val="Arial"/>
        <family val="2"/>
      </rPr>
      <t xml:space="preserve"> =</t>
    </r>
  </si>
  <si>
    <r>
      <t>L</t>
    </r>
    <r>
      <rPr>
        <i/>
        <vertAlign val="subscript"/>
        <sz val="11"/>
        <rFont val="Arial"/>
        <family val="2"/>
      </rPr>
      <t>1</t>
    </r>
    <r>
      <rPr>
        <i/>
        <sz val="11"/>
        <rFont val="Arial"/>
        <family val="2"/>
      </rPr>
      <t xml:space="preserve"> =</t>
    </r>
  </si>
  <si>
    <t>RT</t>
  </si>
  <si>
    <t>Lateral Offset to Face of Barrier (Figure 301-3) =</t>
  </si>
  <si>
    <t>Decimal degree of curve</t>
  </si>
  <si>
    <t xml:space="preserve">cos-1 (R/(R + LH)) = </t>
  </si>
  <si>
    <t xml:space="preserve">cos-1 (R/(R + L2)) = </t>
  </si>
  <si>
    <r>
      <t>L</t>
    </r>
    <r>
      <rPr>
        <i/>
        <vertAlign val="subscript"/>
        <sz val="11"/>
        <rFont val="Arial"/>
        <family val="2"/>
      </rPr>
      <t>C</t>
    </r>
    <r>
      <rPr>
        <i/>
        <sz val="11"/>
        <rFont val="Arial"/>
        <family val="2"/>
      </rPr>
      <t xml:space="preserve"> =</t>
    </r>
  </si>
  <si>
    <r>
      <t>D</t>
    </r>
    <r>
      <rPr>
        <i/>
        <vertAlign val="subscript"/>
        <sz val="11"/>
        <rFont val="Arial"/>
        <family val="2"/>
      </rPr>
      <t>C</t>
    </r>
    <r>
      <rPr>
        <i/>
        <sz val="11"/>
        <rFont val="Arial"/>
        <family val="2"/>
      </rPr>
      <t xml:space="preserve"> =</t>
    </r>
  </si>
  <si>
    <t>R =</t>
  </si>
  <si>
    <r>
      <t>θ</t>
    </r>
    <r>
      <rPr>
        <i/>
        <vertAlign val="subscript"/>
        <sz val="11"/>
        <rFont val="Arial"/>
        <family val="2"/>
      </rPr>
      <t>1</t>
    </r>
    <r>
      <rPr>
        <i/>
        <sz val="11"/>
        <rFont val="Arial"/>
        <family val="2"/>
      </rPr>
      <t xml:space="preserve"> =</t>
    </r>
  </si>
  <si>
    <r>
      <t>θ</t>
    </r>
    <r>
      <rPr>
        <i/>
        <vertAlign val="subscript"/>
        <sz val="11"/>
        <rFont val="Arial"/>
        <family val="2"/>
      </rPr>
      <t>2</t>
    </r>
    <r>
      <rPr>
        <i/>
        <sz val="11"/>
        <rFont val="Arial"/>
        <family val="2"/>
      </rPr>
      <t xml:space="preserve"> =</t>
    </r>
  </si>
  <si>
    <t>Radius of Curve</t>
  </si>
  <si>
    <t>Feet</t>
  </si>
  <si>
    <t>Guardrail Removal</t>
  </si>
  <si>
    <t>DS =</t>
  </si>
  <si>
    <t>ADT =</t>
  </si>
  <si>
    <t>MPH</t>
  </si>
  <si>
    <t>GR1</t>
  </si>
  <si>
    <t>Ramp W-N</t>
  </si>
  <si>
    <t>GR2</t>
  </si>
  <si>
    <t>Required Clear Zone (Figure 600-1)=</t>
  </si>
  <si>
    <r>
      <t>X = (R + L</t>
    </r>
    <r>
      <rPr>
        <i/>
        <vertAlign val="subscript"/>
        <sz val="11"/>
        <rFont val="Arial"/>
        <family val="2"/>
      </rPr>
      <t>2</t>
    </r>
    <r>
      <rPr>
        <i/>
        <sz val="11"/>
        <rFont val="Arial"/>
        <family val="2"/>
      </rPr>
      <t>) * (</t>
    </r>
    <r>
      <rPr>
        <sz val="11"/>
        <rFont val="Arial"/>
        <family val="2"/>
      </rPr>
      <t>θ</t>
    </r>
    <r>
      <rPr>
        <i/>
        <vertAlign val="subscript"/>
        <sz val="11"/>
        <rFont val="Arial"/>
        <family val="2"/>
      </rPr>
      <t>1</t>
    </r>
    <r>
      <rPr>
        <i/>
        <sz val="11"/>
        <rFont val="Arial"/>
        <family val="2"/>
      </rPr>
      <t xml:space="preserve"> - θ</t>
    </r>
    <r>
      <rPr>
        <i/>
        <vertAlign val="subscript"/>
        <sz val="11"/>
        <rFont val="Arial"/>
        <family val="2"/>
      </rPr>
      <t>2</t>
    </r>
    <r>
      <rPr>
        <i/>
        <sz val="11"/>
        <rFont val="Arial"/>
        <family val="2"/>
      </rPr>
      <t>) =</t>
    </r>
  </si>
  <si>
    <t>Ramp E-S</t>
  </si>
  <si>
    <t>Overhead Sign Post</t>
  </si>
  <si>
    <t>GR3</t>
  </si>
  <si>
    <t>GR4</t>
  </si>
  <si>
    <t>GR5</t>
  </si>
  <si>
    <t>Bridge Approach 2:1 (Adjacent)</t>
  </si>
  <si>
    <t>each</t>
  </si>
  <si>
    <t>Bridge Approach 3:1 &gt; 20' Height (Adjacent)</t>
  </si>
  <si>
    <t>feet</t>
  </si>
  <si>
    <t>MGS GR Sta. 64+67.45 to Sta. 66+07.64</t>
  </si>
  <si>
    <t>MGS GR Taper Sta. 66+07.64 to Sta. 66+33.02</t>
  </si>
  <si>
    <t>BTA, Type 1 Sta. 66+33.02 to Sta. 66+60.36</t>
  </si>
  <si>
    <t>MGS GR Sta. 66+01.62 to Sta. 66+63.60</t>
  </si>
  <si>
    <t>MGS GR Taper Sta. 66+63.60 to Sta. 66+88.35</t>
  </si>
  <si>
    <t>BTA, Type 1 Sta. 66+88.35 to Sta. 67+15.08</t>
  </si>
  <si>
    <t>Youngstown</t>
  </si>
  <si>
    <t>CUY-480-17.87/17.90</t>
  </si>
  <si>
    <t>2 / 3</t>
  </si>
  <si>
    <t>1 / 3</t>
  </si>
  <si>
    <t>3 / 3</t>
  </si>
  <si>
    <t>BTA, Type 1 Sta. 72+12.06 to Sta. 72+40.80</t>
  </si>
  <si>
    <t>MGS GR Taper Sta. 72+40.80 to Sta. 72+90.30</t>
  </si>
  <si>
    <t>MGS GR Sta. 72+90.30 to Sta. 73+02.72</t>
  </si>
  <si>
    <t>Bridge Approach 2:1 &gt; 5' Height (Adjacent)</t>
  </si>
  <si>
    <t>BTA, Type 1 Sta. 72+57.76 to Sta. 72+87.06</t>
  </si>
  <si>
    <t>MGS GR Taper Sta. 72+87.06 to Sta. 73+12.35</t>
  </si>
  <si>
    <t>MGS GR Sta. 73+12.35 to Sta. 74+90.08</t>
  </si>
  <si>
    <t>MGS Type E, AA Sta. 73+02.72 to Sta. 73+77.09</t>
  </si>
  <si>
    <t>MGS Type E, AA Sta. 65+52.05 to Sta. 66+01.62</t>
  </si>
  <si>
    <t>MGS Type E, AA Sta. 64+16.48 to Sta. 64+67.45</t>
  </si>
  <si>
    <t>MGS Type E, AA Sta. 74+90.08 to Sta. 74+40.86</t>
  </si>
  <si>
    <t>MGS Type T, AA Sta. 63+41.02 to Sta. 63+53.65</t>
  </si>
  <si>
    <t>MGS GR Sta. 63+53.65 to Sta. 64+54.72</t>
  </si>
  <si>
    <t>MGS Type E, AA Sta. 64+54.72 to Sta. 65+05.25</t>
  </si>
  <si>
    <t>SWG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</si>
</sst>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#\+##.00"/>
    <numFmt numFmtId="165" formatCode="0.0000\ \ \f\t"/>
    <numFmt numFmtId="166" formatCode="0\+00.00"/>
    <numFmt numFmtId="167" formatCode="0.00\ &quot;deg.&quot;"/>
  </numFmts>
  <fonts count="14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b/>
      <sz val="11"/>
      <color rgb="FFFA7D00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Arial"/>
      <family val="2"/>
    </font>
    <font>
      <b/>
      <i/>
      <sz val="12"/>
      <name val="Arial"/>
      <family val="2"/>
    </font>
    <font>
      <b/>
      <i/>
      <sz val="11"/>
      <name val="Arial"/>
      <family val="2"/>
    </font>
    <font>
      <i/>
      <vertAlign val="subscript"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7" fillId="2" borderId="2" applyNumberFormat="0" applyAlignment="0" applyProtection="0"/>
  </cellStyleXfs>
  <cellXfs count="95">
    <xf numFmtId="0" fontId="0" fillId="0" borderId="0" xfId="0"/>
    <xf numFmtId="0" fontId="1" fillId="0" borderId="0" xfId="0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/>
    </xf>
    <xf numFmtId="164" fontId="6" fillId="0" borderId="9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65" fontId="1" fillId="0" borderId="9" xfId="0" applyNumberFormat="1" applyFont="1" applyFill="1" applyBorder="1" applyAlignment="1">
      <alignment vertical="center"/>
    </xf>
    <xf numFmtId="166" fontId="2" fillId="0" borderId="9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1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25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2" fontId="9" fillId="4" borderId="11" xfId="0" applyNumberFormat="1" applyFont="1" applyFill="1" applyBorder="1" applyAlignment="1">
      <alignment horizontal="center" vertical="center"/>
    </xf>
    <xf numFmtId="2" fontId="9" fillId="4" borderId="0" xfId="0" applyNumberFormat="1" applyFont="1" applyFill="1" applyBorder="1" applyAlignment="1">
      <alignment horizontal="center" vertical="center"/>
    </xf>
    <xf numFmtId="166" fontId="9" fillId="3" borderId="14" xfId="0" applyNumberFormat="1" applyFont="1" applyFill="1" applyBorder="1" applyAlignment="1">
      <alignment horizontal="center" vertical="center"/>
    </xf>
    <xf numFmtId="166" fontId="9" fillId="3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left" vertical="center"/>
    </xf>
    <xf numFmtId="166" fontId="9" fillId="4" borderId="14" xfId="0" applyNumberFormat="1" applyFont="1" applyFill="1" applyBorder="1" applyAlignment="1">
      <alignment horizontal="center" vertical="center"/>
    </xf>
    <xf numFmtId="166" fontId="9" fillId="4" borderId="13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/>
    </xf>
    <xf numFmtId="2" fontId="9" fillId="3" borderId="0" xfId="0" applyNumberFormat="1" applyFont="1" applyFill="1" applyBorder="1" applyAlignment="1">
      <alignment horizontal="center" vertical="center"/>
    </xf>
    <xf numFmtId="167" fontId="9" fillId="4" borderId="11" xfId="0" applyNumberFormat="1" applyFont="1" applyFill="1" applyBorder="1" applyAlignment="1">
      <alignment horizontal="center" vertical="center"/>
    </xf>
    <xf numFmtId="167" fontId="9" fillId="4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2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114864</xdr:colOff>
      <xdr:row>0</xdr:row>
      <xdr:rowOff>123825</xdr:rowOff>
    </xdr:from>
    <xdr:to>
      <xdr:col>15</xdr:col>
      <xdr:colOff>105069</xdr:colOff>
      <xdr:row>10</xdr:row>
      <xdr:rowOff>47625</xdr:rowOff>
    </xdr:to>
    <xdr:pic>
      <xdr:nvPicPr>
        <xdr:cNvPr id="2" name="Picture 1" descr="T:\01\06\general\Highway Staff\Gasser\LOGOS\Trans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589" y="123825"/>
          <a:ext cx="189520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170330</xdr:colOff>
      <xdr:row>3</xdr:row>
      <xdr:rowOff>100855</xdr:rowOff>
    </xdr:from>
    <xdr:ext cx="3448765" cy="731162"/>
    <xdr:sp macro="" textlink="">
      <xdr:nvSpPr>
        <xdr:cNvPr id="3" name="Text Box 5"/>
        <xdr:cNvSpPr txBox="1">
          <a:spLocks noChangeAspect="1" noChangeArrowheads="1"/>
        </xdr:cNvSpPr>
      </xdr:nvSpPr>
      <xdr:spPr bwMode="auto">
        <a:xfrm>
          <a:off x="256055" y="653305"/>
          <a:ext cx="3448765" cy="73116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45720" tIns="64008" rIns="0" bIns="0" anchor="t" upright="1">
          <a:spAutoFit/>
        </a:bodyPr>
        <a:lstStyle/>
        <a:p>
          <a:pPr algn="l" rtl="0">
            <a:lnSpc>
              <a:spcPts val="3000"/>
            </a:lnSpc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Arial Black"/>
            </a:rPr>
            <a:t>ms consultants, inc.</a:t>
          </a:r>
          <a:endParaRPr lang="en-US" sz="1800" b="1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Calibri"/>
              <a:cs typeface="Calibri"/>
            </a:rPr>
            <a:t>engineers, architects, planners</a:t>
          </a:r>
          <a:endParaRPr lang="en-US" sz="1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114864</xdr:colOff>
      <xdr:row>0</xdr:row>
      <xdr:rowOff>123825</xdr:rowOff>
    </xdr:from>
    <xdr:to>
      <xdr:col>15</xdr:col>
      <xdr:colOff>105069</xdr:colOff>
      <xdr:row>10</xdr:row>
      <xdr:rowOff>47625</xdr:rowOff>
    </xdr:to>
    <xdr:pic>
      <xdr:nvPicPr>
        <xdr:cNvPr id="2" name="Picture 1" descr="T:\01\06\general\Highway Staff\Gasser\LOGOS\Trans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589" y="123825"/>
          <a:ext cx="189520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170330</xdr:colOff>
      <xdr:row>3</xdr:row>
      <xdr:rowOff>100855</xdr:rowOff>
    </xdr:from>
    <xdr:ext cx="3448765" cy="731162"/>
    <xdr:sp macro="" textlink="">
      <xdr:nvSpPr>
        <xdr:cNvPr id="3" name="Text Box 5"/>
        <xdr:cNvSpPr txBox="1">
          <a:spLocks noChangeAspect="1" noChangeArrowheads="1"/>
        </xdr:cNvSpPr>
      </xdr:nvSpPr>
      <xdr:spPr bwMode="auto">
        <a:xfrm>
          <a:off x="256055" y="653305"/>
          <a:ext cx="3448765" cy="73116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45720" tIns="64008" rIns="0" bIns="0" anchor="t" upright="1">
          <a:spAutoFit/>
        </a:bodyPr>
        <a:lstStyle/>
        <a:p>
          <a:pPr algn="l" rtl="0">
            <a:lnSpc>
              <a:spcPts val="3000"/>
            </a:lnSpc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Arial Black"/>
            </a:rPr>
            <a:t>ms consultants, inc.</a:t>
          </a:r>
          <a:endParaRPr lang="en-US" sz="1800" b="1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Calibri"/>
              <a:cs typeface="Calibri"/>
            </a:rPr>
            <a:t>engineers, architects, planners</a:t>
          </a:r>
          <a:endParaRPr lang="en-US" sz="10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114864</xdr:colOff>
      <xdr:row>0</xdr:row>
      <xdr:rowOff>123825</xdr:rowOff>
    </xdr:from>
    <xdr:to>
      <xdr:col>15</xdr:col>
      <xdr:colOff>105069</xdr:colOff>
      <xdr:row>10</xdr:row>
      <xdr:rowOff>47625</xdr:rowOff>
    </xdr:to>
    <xdr:pic>
      <xdr:nvPicPr>
        <xdr:cNvPr id="2" name="Picture 1" descr="T:\01\06\general\Highway Staff\Gasser\LOGOS\Trans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589" y="123825"/>
          <a:ext cx="189520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170330</xdr:colOff>
      <xdr:row>3</xdr:row>
      <xdr:rowOff>100855</xdr:rowOff>
    </xdr:from>
    <xdr:ext cx="3448765" cy="731162"/>
    <xdr:sp macro="" textlink="">
      <xdr:nvSpPr>
        <xdr:cNvPr id="3" name="Text Box 5"/>
        <xdr:cNvSpPr txBox="1">
          <a:spLocks noChangeAspect="1" noChangeArrowheads="1"/>
        </xdr:cNvSpPr>
      </xdr:nvSpPr>
      <xdr:spPr bwMode="auto">
        <a:xfrm>
          <a:off x="256055" y="653305"/>
          <a:ext cx="3448765" cy="73116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45720" tIns="64008" rIns="0" bIns="0" anchor="t" upright="1">
          <a:spAutoFit/>
        </a:bodyPr>
        <a:lstStyle/>
        <a:p>
          <a:pPr algn="l" rtl="0">
            <a:lnSpc>
              <a:spcPts val="3000"/>
            </a:lnSpc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Arial Black"/>
            </a:rPr>
            <a:t>ms consultants, inc.</a:t>
          </a:r>
          <a:endParaRPr lang="en-US" sz="1800" b="1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Calibri"/>
              <a:cs typeface="Calibri"/>
            </a:rPr>
            <a:t>engineers, architects, planners</a:t>
          </a:r>
          <a:endParaRPr lang="en-US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09"/>
  <sheetViews>
    <sheetView view="pageBreakPreview" zoomScale="85" zoomScaleNormal="100" zoomScaleSheetLayoutView="85" zoomScalePageLayoutView="55" workbookViewId="0">
      <selection activeCell="X7" sqref="X7"/>
    </sheetView>
  </sheetViews>
  <sheetFormatPr defaultColWidth="9.33203125" defaultRowHeight="15.6" x14ac:dyDescent="0.25"/>
  <cols>
    <col min="1" max="1" width="1.33203125" style="4" customWidth="1"/>
    <col min="2" max="27" width="5.6640625" style="4" customWidth="1"/>
    <col min="28" max="16384" width="9.33203125" style="4"/>
  </cols>
  <sheetData>
    <row r="1" spans="2:27" ht="14.25" customHeight="1" x14ac:dyDescent="0.25"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8"/>
      <c r="S1" s="28"/>
      <c r="T1" s="28"/>
      <c r="U1" s="28"/>
      <c r="V1" s="28"/>
      <c r="W1" s="28"/>
      <c r="X1" s="28"/>
      <c r="Y1" s="28"/>
      <c r="Z1" s="28"/>
      <c r="AA1" s="29"/>
    </row>
    <row r="2" spans="2:27" ht="20.100000000000001" customHeight="1" x14ac:dyDescent="0.25">
      <c r="B2" s="3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 t="s">
        <v>2</v>
      </c>
      <c r="R2" s="6"/>
      <c r="S2" s="84">
        <v>110810</v>
      </c>
      <c r="T2" s="84"/>
      <c r="U2" s="84"/>
      <c r="V2" s="84"/>
      <c r="W2" s="5" t="s">
        <v>0</v>
      </c>
      <c r="X2" s="5"/>
      <c r="Y2" s="85" t="s">
        <v>67</v>
      </c>
      <c r="Z2" s="86"/>
      <c r="AA2" s="31"/>
    </row>
    <row r="3" spans="2:27" ht="9.9" customHeight="1" x14ac:dyDescent="0.25">
      <c r="B3" s="30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  <c r="R3" s="6"/>
      <c r="S3" s="5"/>
      <c r="T3" s="5"/>
      <c r="U3" s="5"/>
      <c r="V3" s="5"/>
      <c r="W3" s="5"/>
      <c r="X3" s="5"/>
      <c r="Y3" s="5"/>
      <c r="Z3" s="5"/>
      <c r="AA3" s="31"/>
    </row>
    <row r="4" spans="2:27" ht="20.100000000000001" customHeight="1" x14ac:dyDescent="0.25">
      <c r="B4" s="30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 t="s">
        <v>3</v>
      </c>
      <c r="R4" s="6"/>
      <c r="S4" s="84" t="s">
        <v>7</v>
      </c>
      <c r="T4" s="84"/>
      <c r="U4" s="84"/>
      <c r="V4" s="84"/>
      <c r="W4" s="5" t="s">
        <v>1</v>
      </c>
      <c r="X4" s="87">
        <v>44876</v>
      </c>
      <c r="Y4" s="84"/>
      <c r="Z4" s="84"/>
      <c r="AA4" s="31"/>
    </row>
    <row r="5" spans="2:27" ht="9.9" customHeight="1" x14ac:dyDescent="0.25">
      <c r="B5" s="30"/>
      <c r="C5" s="3"/>
      <c r="D5" s="3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  <c r="S5" s="5"/>
      <c r="T5" s="5"/>
      <c r="U5" s="5"/>
      <c r="V5" s="5"/>
      <c r="W5" s="5"/>
      <c r="X5" s="5"/>
      <c r="Y5" s="5"/>
      <c r="Z5" s="5"/>
      <c r="AA5" s="31"/>
    </row>
    <row r="6" spans="2:27" ht="20.100000000000001" customHeight="1" x14ac:dyDescent="0.25">
      <c r="B6" s="30"/>
      <c r="C6" s="3"/>
      <c r="D6" s="3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 t="s">
        <v>4</v>
      </c>
      <c r="R6" s="6"/>
      <c r="S6" s="84" t="s">
        <v>83</v>
      </c>
      <c r="T6" s="84"/>
      <c r="U6" s="84"/>
      <c r="V6" s="84"/>
      <c r="W6" s="5" t="s">
        <v>1</v>
      </c>
      <c r="X6" s="87">
        <v>44878</v>
      </c>
      <c r="Y6" s="84"/>
      <c r="Z6" s="84"/>
      <c r="AA6" s="31"/>
    </row>
    <row r="7" spans="2:27" ht="9.75" customHeight="1" x14ac:dyDescent="0.25">
      <c r="B7" s="30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"/>
      <c r="R7" s="6"/>
      <c r="S7" s="7"/>
      <c r="T7" s="7"/>
      <c r="U7" s="7"/>
      <c r="V7" s="7"/>
      <c r="W7" s="8"/>
      <c r="X7" s="7"/>
      <c r="Y7" s="7"/>
      <c r="Z7" s="7"/>
      <c r="AA7" s="31"/>
    </row>
    <row r="8" spans="2:27" ht="20.100000000000001" customHeight="1" x14ac:dyDescent="0.25">
      <c r="B8" s="30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 t="s">
        <v>5</v>
      </c>
      <c r="R8" s="6"/>
      <c r="S8" s="88" t="s">
        <v>64</v>
      </c>
      <c r="T8" s="89"/>
      <c r="U8" s="89"/>
      <c r="V8" s="89"/>
      <c r="W8" s="89"/>
      <c r="X8" s="89"/>
      <c r="Y8" s="89"/>
      <c r="Z8" s="89"/>
      <c r="AA8" s="31"/>
    </row>
    <row r="9" spans="2:27" ht="9.9" customHeight="1" x14ac:dyDescent="0.25">
      <c r="B9" s="30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  <c r="R9" s="6"/>
      <c r="S9" s="7"/>
      <c r="T9" s="7"/>
      <c r="U9" s="7"/>
      <c r="V9" s="7"/>
      <c r="W9" s="7"/>
      <c r="X9" s="7"/>
      <c r="Y9" s="7"/>
      <c r="Z9" s="7"/>
      <c r="AA9" s="31"/>
    </row>
    <row r="10" spans="2:27" ht="20.100000000000001" customHeight="1" x14ac:dyDescent="0.25">
      <c r="B10" s="30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 t="s">
        <v>6</v>
      </c>
      <c r="R10" s="6"/>
      <c r="S10" s="88" t="s">
        <v>65</v>
      </c>
      <c r="T10" s="90"/>
      <c r="U10" s="90"/>
      <c r="V10" s="90"/>
      <c r="W10" s="90"/>
      <c r="X10" s="90"/>
      <c r="Y10" s="90"/>
      <c r="Z10" s="90"/>
      <c r="AA10" s="31"/>
    </row>
    <row r="11" spans="2:27" ht="9.9" customHeight="1" x14ac:dyDescent="0.25">
      <c r="B11" s="30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6"/>
      <c r="S11" s="5"/>
      <c r="T11" s="5"/>
      <c r="U11" s="5"/>
      <c r="V11" s="5"/>
      <c r="W11" s="5"/>
      <c r="X11" s="5"/>
      <c r="Y11" s="5"/>
      <c r="Z11" s="5"/>
      <c r="AA11" s="31"/>
    </row>
    <row r="12" spans="2:27" ht="9.75" customHeight="1" thickBot="1" x14ac:dyDescent="0.3">
      <c r="B12" s="32"/>
      <c r="C12" s="33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5"/>
    </row>
    <row r="13" spans="2:27" ht="20.100000000000001" customHeigh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  <c r="P13" s="12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2:27" ht="20.100000000000001" customHeight="1" x14ac:dyDescent="0.25">
      <c r="B14" s="14"/>
      <c r="C14" s="67" t="s">
        <v>8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69" t="s">
        <v>19</v>
      </c>
      <c r="Q14" s="67"/>
      <c r="R14" s="67"/>
      <c r="S14" s="67"/>
      <c r="T14" s="79" t="s">
        <v>45</v>
      </c>
      <c r="U14" s="79"/>
      <c r="V14" s="79"/>
      <c r="W14" s="79"/>
      <c r="X14" s="79"/>
      <c r="Y14" s="79"/>
      <c r="Z14" s="79"/>
      <c r="AA14" s="15"/>
    </row>
    <row r="15" spans="2:27" ht="20.100000000000001" customHeight="1" x14ac:dyDescent="0.25">
      <c r="B15" s="14"/>
      <c r="C15" s="70" t="s">
        <v>54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2">
        <v>6712.6</v>
      </c>
      <c r="Q15" s="73"/>
      <c r="R15" s="73"/>
      <c r="S15" s="37" t="s">
        <v>28</v>
      </c>
      <c r="T15" s="41"/>
      <c r="U15" s="49" t="s">
        <v>42</v>
      </c>
      <c r="V15" s="74">
        <v>3700</v>
      </c>
      <c r="W15" s="74"/>
      <c r="X15" s="51" t="s">
        <v>41</v>
      </c>
      <c r="Y15" s="50">
        <v>50</v>
      </c>
      <c r="Z15" s="38" t="s">
        <v>43</v>
      </c>
      <c r="AA15" s="15"/>
    </row>
    <row r="16" spans="2:27" ht="20.100000000000001" customHeight="1" x14ac:dyDescent="0.25">
      <c r="B16" s="36"/>
      <c r="C16" s="56" t="s">
        <v>9</v>
      </c>
      <c r="D16" s="56"/>
      <c r="E16" s="74" t="s">
        <v>44</v>
      </c>
      <c r="F16" s="74"/>
      <c r="G16" s="75" t="s">
        <v>48</v>
      </c>
      <c r="H16" s="75"/>
      <c r="I16" s="75"/>
      <c r="J16" s="75"/>
      <c r="K16" s="75"/>
      <c r="L16" s="75"/>
      <c r="M16" s="75"/>
      <c r="N16" s="75"/>
      <c r="O16" s="76"/>
      <c r="P16" s="77">
        <f>IF(P18&lt;=P17, (P23+P19)*(P21-P22), (P23+P17)*(P21-P22))</f>
        <v>136.6629189042815</v>
      </c>
      <c r="Q16" s="78"/>
      <c r="R16" s="78"/>
      <c r="S16" s="38"/>
      <c r="T16" s="38"/>
      <c r="U16" s="38"/>
      <c r="V16" s="38"/>
      <c r="W16" s="42" t="s">
        <v>21</v>
      </c>
      <c r="X16" s="66">
        <f>P15-P16</f>
        <v>6575.9370810957189</v>
      </c>
      <c r="Y16" s="66"/>
      <c r="Z16" s="66"/>
      <c r="AA16" s="15"/>
    </row>
    <row r="17" spans="2:29" ht="20.100000000000001" customHeight="1" x14ac:dyDescent="0.25">
      <c r="B17" s="14"/>
      <c r="C17" s="39"/>
      <c r="D17" s="40" t="s">
        <v>33</v>
      </c>
      <c r="E17" s="57" t="s">
        <v>47</v>
      </c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63">
        <v>30</v>
      </c>
      <c r="Q17" s="64"/>
      <c r="R17" s="64"/>
      <c r="S17" s="39"/>
      <c r="T17" s="39"/>
      <c r="U17" s="39"/>
      <c r="V17" s="39"/>
      <c r="W17" s="39"/>
      <c r="X17" s="39"/>
      <c r="Y17" s="39"/>
      <c r="Z17" s="39"/>
      <c r="AA17" s="15"/>
    </row>
    <row r="18" spans="2:29" ht="20.100000000000001" customHeight="1" x14ac:dyDescent="0.25">
      <c r="B18" s="14"/>
      <c r="C18" s="39"/>
      <c r="D18" s="40" t="s">
        <v>25</v>
      </c>
      <c r="E18" s="60" t="s">
        <v>13</v>
      </c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63">
        <v>30</v>
      </c>
      <c r="Q18" s="64"/>
      <c r="R18" s="64"/>
      <c r="S18" s="39"/>
      <c r="T18" s="39"/>
      <c r="U18" s="39"/>
      <c r="V18" s="39"/>
      <c r="W18" s="39"/>
      <c r="X18" s="39"/>
      <c r="Y18" s="39"/>
      <c r="Z18" s="39"/>
      <c r="AA18" s="15"/>
    </row>
    <row r="19" spans="2:29" ht="20.100000000000001" customHeight="1" x14ac:dyDescent="0.25">
      <c r="B19" s="14"/>
      <c r="C19" s="39"/>
      <c r="D19" s="40" t="s">
        <v>26</v>
      </c>
      <c r="E19" s="60" t="s">
        <v>29</v>
      </c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63">
        <v>7.5</v>
      </c>
      <c r="Q19" s="64"/>
      <c r="R19" s="64"/>
      <c r="S19" s="39"/>
      <c r="T19" s="39"/>
      <c r="U19" s="39"/>
      <c r="V19" s="39"/>
      <c r="W19" s="39"/>
      <c r="X19" s="39"/>
      <c r="Y19" s="39"/>
      <c r="Z19" s="39"/>
      <c r="AA19" s="15"/>
    </row>
    <row r="20" spans="2:29" ht="20.100000000000001" customHeight="1" x14ac:dyDescent="0.25">
      <c r="B20" s="14"/>
      <c r="C20" s="39"/>
      <c r="D20" s="40" t="s">
        <v>34</v>
      </c>
      <c r="E20" s="60" t="s">
        <v>30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82">
        <v>4.5</v>
      </c>
      <c r="Q20" s="83"/>
      <c r="R20" s="83"/>
      <c r="S20" s="39"/>
      <c r="T20" s="39"/>
      <c r="U20" s="39"/>
      <c r="V20" s="39"/>
      <c r="W20" s="39"/>
      <c r="X20" s="39"/>
      <c r="Y20" s="39"/>
      <c r="Z20" s="39"/>
      <c r="AA20" s="15"/>
    </row>
    <row r="21" spans="2:29" ht="20.100000000000001" customHeight="1" x14ac:dyDescent="0.25">
      <c r="B21" s="14"/>
      <c r="C21" s="39"/>
      <c r="D21" s="40" t="s">
        <v>36</v>
      </c>
      <c r="E21" s="60" t="s">
        <v>31</v>
      </c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80">
        <f>IF(P18&lt;P17,ACOS(P23/(P23+P18)),ACOS(P23/(P23+P17)))</f>
        <v>0.21498099486178046</v>
      </c>
      <c r="Q21" s="81"/>
      <c r="R21" s="81"/>
      <c r="S21" s="39"/>
      <c r="T21" s="39"/>
      <c r="U21" s="39"/>
      <c r="V21" s="39"/>
      <c r="W21" s="39"/>
      <c r="X21" s="39"/>
      <c r="Y21" s="39"/>
      <c r="Z21" s="39"/>
      <c r="AA21" s="15"/>
    </row>
    <row r="22" spans="2:29" ht="20.100000000000001" customHeight="1" x14ac:dyDescent="0.25">
      <c r="B22" s="14"/>
      <c r="C22" s="39"/>
      <c r="D22" s="40" t="s">
        <v>37</v>
      </c>
      <c r="E22" s="60" t="s">
        <v>32</v>
      </c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80">
        <f>IF(P18&lt;=P17,ACOS(P23/(P23+P19)),ACOS(P23/(P23+P17)))</f>
        <v>0.10827477899885629</v>
      </c>
      <c r="Q22" s="81"/>
      <c r="R22" s="81"/>
      <c r="S22" s="39"/>
      <c r="T22" s="39"/>
      <c r="U22" s="39"/>
      <c r="V22" s="39"/>
      <c r="W22" s="39"/>
      <c r="X22" s="39"/>
      <c r="Y22" s="39"/>
      <c r="Z22" s="39"/>
      <c r="AA22" s="15"/>
    </row>
    <row r="23" spans="2:29" ht="20.100000000000001" customHeight="1" x14ac:dyDescent="0.25">
      <c r="B23" s="14"/>
      <c r="C23" s="39"/>
      <c r="D23" s="40" t="s">
        <v>35</v>
      </c>
      <c r="E23" s="60" t="s">
        <v>38</v>
      </c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80">
        <f>5729.58/P20</f>
        <v>1273.24</v>
      </c>
      <c r="Q23" s="81"/>
      <c r="R23" s="81"/>
      <c r="S23" s="39"/>
      <c r="T23" s="39"/>
      <c r="U23" s="39"/>
      <c r="V23" s="39"/>
      <c r="W23" s="39"/>
      <c r="X23" s="39"/>
      <c r="Y23" s="39"/>
      <c r="Z23" s="39"/>
      <c r="AA23" s="15"/>
    </row>
    <row r="24" spans="2:29" ht="20.100000000000001" customHeight="1" x14ac:dyDescent="0.25">
      <c r="B24" s="14"/>
      <c r="C24" s="56" t="s">
        <v>20</v>
      </c>
      <c r="D24" s="56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41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15"/>
    </row>
    <row r="25" spans="2:29" ht="20.100000000000001" customHeight="1" x14ac:dyDescent="0.25">
      <c r="B25" s="36"/>
      <c r="C25" s="57" t="s">
        <v>77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59">
        <v>1</v>
      </c>
      <c r="Q25" s="59"/>
      <c r="R25" s="59"/>
      <c r="S25" s="39" t="s">
        <v>55</v>
      </c>
      <c r="T25" s="39"/>
      <c r="U25" s="39"/>
      <c r="V25" s="39"/>
      <c r="W25" s="39"/>
      <c r="X25" s="39"/>
      <c r="Y25" s="39"/>
      <c r="Z25" s="39"/>
      <c r="AA25" s="15"/>
    </row>
    <row r="26" spans="2:29" ht="20.100000000000001" customHeight="1" x14ac:dyDescent="0.25">
      <c r="B26" s="14"/>
      <c r="C26" s="60" t="s">
        <v>61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62">
        <v>62.5</v>
      </c>
      <c r="Q26" s="62"/>
      <c r="R26" s="62"/>
      <c r="S26" s="39" t="s">
        <v>57</v>
      </c>
      <c r="T26" s="39"/>
      <c r="U26" s="39"/>
      <c r="V26" s="39"/>
      <c r="W26" s="39"/>
      <c r="X26" s="39"/>
      <c r="Y26" s="39"/>
      <c r="Z26" s="39"/>
      <c r="AA26" s="15"/>
    </row>
    <row r="27" spans="2:29" ht="20.100000000000001" customHeight="1" x14ac:dyDescent="0.25">
      <c r="B27" s="14"/>
      <c r="C27" s="60" t="s">
        <v>62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62">
        <v>25</v>
      </c>
      <c r="Q27" s="62"/>
      <c r="R27" s="62"/>
      <c r="S27" s="39" t="s">
        <v>57</v>
      </c>
      <c r="T27" s="39"/>
      <c r="U27" s="39"/>
      <c r="V27" s="39"/>
      <c r="W27" s="39"/>
      <c r="X27" s="39"/>
      <c r="Y27" s="39"/>
      <c r="Z27" s="39"/>
      <c r="AA27" s="15"/>
    </row>
    <row r="28" spans="2:29" ht="20.100000000000001" customHeight="1" x14ac:dyDescent="0.25">
      <c r="B28" s="14"/>
      <c r="C28" s="60" t="s">
        <v>63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62">
        <v>1</v>
      </c>
      <c r="Q28" s="62"/>
      <c r="R28" s="62"/>
      <c r="S28" s="39" t="s">
        <v>55</v>
      </c>
      <c r="T28" s="39"/>
      <c r="U28" s="39"/>
      <c r="V28" s="39"/>
      <c r="W28" s="39"/>
      <c r="X28" s="39"/>
      <c r="Y28" s="39"/>
      <c r="Z28" s="39"/>
      <c r="AA28" s="15"/>
    </row>
    <row r="29" spans="2:29" ht="20.100000000000001" customHeight="1" x14ac:dyDescent="0.25">
      <c r="B29" s="14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62"/>
      <c r="Q29" s="62"/>
      <c r="R29" s="62"/>
      <c r="S29" s="39"/>
      <c r="T29" s="39"/>
      <c r="U29" s="39"/>
      <c r="V29" s="39"/>
      <c r="W29" s="39"/>
      <c r="X29" s="39"/>
      <c r="Y29" s="39"/>
      <c r="Z29" s="39"/>
      <c r="AA29" s="15"/>
    </row>
    <row r="30" spans="2:29" ht="20.100000000000001" customHeight="1" x14ac:dyDescent="0.25">
      <c r="B30" s="14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62"/>
      <c r="Q30" s="62"/>
      <c r="R30" s="62"/>
      <c r="S30" s="39"/>
      <c r="T30" s="39"/>
      <c r="U30" s="39"/>
      <c r="V30" s="39"/>
      <c r="W30" s="39"/>
      <c r="X30" s="39"/>
      <c r="Y30" s="39"/>
      <c r="Z30" s="39"/>
      <c r="AA30" s="15"/>
      <c r="AB30" s="9"/>
      <c r="AC30" s="9"/>
    </row>
    <row r="31" spans="2:29" ht="20.100000000000001" customHeight="1" x14ac:dyDescent="0.25">
      <c r="B31" s="14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62"/>
      <c r="Q31" s="62"/>
      <c r="R31" s="62"/>
      <c r="S31" s="39"/>
      <c r="T31" s="39"/>
      <c r="U31" s="39"/>
      <c r="V31" s="39"/>
      <c r="W31" s="39"/>
      <c r="X31" s="39"/>
      <c r="Y31" s="39"/>
      <c r="Z31" s="39"/>
      <c r="AA31" s="15"/>
      <c r="AB31" s="9"/>
      <c r="AC31" s="9"/>
    </row>
    <row r="32" spans="2:29" ht="20.100000000000001" customHeight="1" x14ac:dyDescent="0.25">
      <c r="B32" s="14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62"/>
      <c r="Q32" s="62"/>
      <c r="R32" s="62"/>
      <c r="S32" s="39"/>
      <c r="T32" s="39"/>
      <c r="U32" s="39"/>
      <c r="V32" s="39"/>
      <c r="W32" s="39"/>
      <c r="X32" s="39"/>
      <c r="Y32" s="39"/>
      <c r="Z32" s="39"/>
      <c r="AA32" s="15"/>
      <c r="AB32" s="9"/>
      <c r="AC32" s="9"/>
    </row>
    <row r="33" spans="2:30" ht="20.100000000000001" customHeight="1" x14ac:dyDescent="0.25">
      <c r="B33" s="14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62"/>
      <c r="Q33" s="62"/>
      <c r="R33" s="62"/>
      <c r="S33" s="39"/>
      <c r="T33" s="39"/>
      <c r="U33" s="39"/>
      <c r="V33" s="39"/>
      <c r="W33" s="39"/>
      <c r="X33" s="39"/>
      <c r="Y33" s="39"/>
      <c r="Z33" s="39"/>
      <c r="AA33" s="15"/>
      <c r="AB33" s="9"/>
      <c r="AC33" s="9"/>
    </row>
    <row r="34" spans="2:30" ht="20.100000000000001" customHeight="1" x14ac:dyDescent="0.25">
      <c r="B34" s="14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62"/>
      <c r="Q34" s="62"/>
      <c r="R34" s="62"/>
      <c r="S34" s="39"/>
      <c r="T34" s="39"/>
      <c r="U34" s="39"/>
      <c r="V34" s="39"/>
      <c r="W34" s="39"/>
      <c r="X34" s="39"/>
      <c r="Y34" s="39"/>
      <c r="Z34" s="39"/>
      <c r="AA34" s="15"/>
      <c r="AB34" s="9"/>
      <c r="AC34" s="9"/>
    </row>
    <row r="35" spans="2:30" ht="20.100000000000001" customHeight="1" x14ac:dyDescent="0.25">
      <c r="B35" s="14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62"/>
      <c r="Q35" s="62"/>
      <c r="R35" s="62"/>
      <c r="S35" s="39"/>
      <c r="T35" s="39"/>
      <c r="U35" s="39"/>
      <c r="V35" s="39"/>
      <c r="W35" s="39"/>
      <c r="X35" s="39"/>
      <c r="Y35" s="39"/>
      <c r="Z35" s="39"/>
      <c r="AA35" s="15"/>
      <c r="AB35" s="2"/>
      <c r="AC35" s="9"/>
      <c r="AD35" s="9"/>
    </row>
    <row r="36" spans="2:30" ht="20.100000000000001" customHeight="1" x14ac:dyDescent="0.25">
      <c r="B36" s="14"/>
      <c r="C36" s="60" t="s">
        <v>40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62">
        <v>144.5</v>
      </c>
      <c r="Q36" s="62"/>
      <c r="R36" s="62"/>
      <c r="S36" s="39" t="s">
        <v>39</v>
      </c>
      <c r="T36" s="39"/>
      <c r="U36" s="39"/>
      <c r="V36" s="39"/>
      <c r="W36" s="39"/>
      <c r="X36" s="39"/>
      <c r="Y36" s="39"/>
      <c r="Z36" s="39"/>
      <c r="AA36" s="15"/>
    </row>
    <row r="37" spans="2:30" ht="20.100000000000001" customHeight="1" x14ac:dyDescent="0.25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2"/>
      <c r="AC37" s="9"/>
      <c r="AD37" s="9"/>
    </row>
    <row r="38" spans="2:30" ht="20.100000000000001" customHeight="1" x14ac:dyDescent="0.25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8"/>
      <c r="AB38" s="2"/>
      <c r="AC38" s="9"/>
      <c r="AD38" s="9"/>
    </row>
    <row r="39" spans="2:30" ht="20.100000000000001" customHeight="1" x14ac:dyDescent="0.25">
      <c r="B39" s="14"/>
      <c r="C39" s="67" t="s">
        <v>8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69" t="s">
        <v>19</v>
      </c>
      <c r="Q39" s="67"/>
      <c r="R39" s="67"/>
      <c r="S39" s="67"/>
      <c r="T39" s="79" t="s">
        <v>45</v>
      </c>
      <c r="U39" s="79"/>
      <c r="V39" s="79"/>
      <c r="W39" s="79"/>
      <c r="X39" s="79"/>
      <c r="Y39" s="79"/>
      <c r="Z39" s="79"/>
      <c r="AA39" s="15"/>
      <c r="AB39" s="2"/>
      <c r="AC39" s="9"/>
      <c r="AD39" s="9"/>
    </row>
    <row r="40" spans="2:30" ht="20.100000000000001" customHeight="1" x14ac:dyDescent="0.25">
      <c r="B40" s="14"/>
      <c r="C40" s="70" t="s">
        <v>56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2">
        <v>6571</v>
      </c>
      <c r="Q40" s="73"/>
      <c r="R40" s="73"/>
      <c r="S40" s="37" t="s">
        <v>18</v>
      </c>
      <c r="T40" s="41"/>
      <c r="U40" s="54" t="s">
        <v>42</v>
      </c>
      <c r="V40" s="74">
        <v>3700</v>
      </c>
      <c r="W40" s="74"/>
      <c r="X40" s="51" t="s">
        <v>41</v>
      </c>
      <c r="Y40" s="53">
        <v>50</v>
      </c>
      <c r="Z40" s="38" t="s">
        <v>43</v>
      </c>
      <c r="AA40" s="15"/>
      <c r="AB40" s="9"/>
      <c r="AC40" s="9"/>
    </row>
    <row r="41" spans="2:30" ht="20.100000000000001" customHeight="1" x14ac:dyDescent="0.25">
      <c r="B41" s="36"/>
      <c r="C41" s="56" t="s">
        <v>9</v>
      </c>
      <c r="D41" s="56"/>
      <c r="E41" s="74" t="s">
        <v>46</v>
      </c>
      <c r="F41" s="74"/>
      <c r="G41" s="75" t="s">
        <v>23</v>
      </c>
      <c r="H41" s="75"/>
      <c r="I41" s="75"/>
      <c r="J41" s="75"/>
      <c r="K41" s="75"/>
      <c r="L41" s="75"/>
      <c r="M41" s="75"/>
      <c r="N41" s="75"/>
      <c r="O41" s="76"/>
      <c r="P41" s="77">
        <f>(P43+(P47/P46)*P45-P44)/((P47/P46)+(P43/P42))</f>
        <v>141.33333333333334</v>
      </c>
      <c r="Q41" s="78"/>
      <c r="R41" s="78"/>
      <c r="S41" s="38"/>
      <c r="T41" s="38"/>
      <c r="U41" s="38"/>
      <c r="V41" s="38"/>
      <c r="W41" s="42" t="s">
        <v>21</v>
      </c>
      <c r="X41" s="65">
        <f>P40-P41</f>
        <v>6429.666666666667</v>
      </c>
      <c r="Y41" s="66"/>
      <c r="Z41" s="66"/>
      <c r="AA41" s="15"/>
      <c r="AB41" s="9"/>
      <c r="AC41" s="9"/>
    </row>
    <row r="42" spans="2:30" ht="20.100000000000001" customHeight="1" x14ac:dyDescent="0.25">
      <c r="B42" s="14"/>
      <c r="C42" s="39"/>
      <c r="D42" s="40" t="s">
        <v>24</v>
      </c>
      <c r="E42" s="60" t="s">
        <v>12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3">
        <v>160</v>
      </c>
      <c r="Q42" s="64"/>
      <c r="R42" s="64"/>
      <c r="S42" s="39"/>
      <c r="T42" s="39"/>
      <c r="U42" s="39"/>
      <c r="V42" s="39"/>
      <c r="W42" s="39"/>
      <c r="X42" s="39"/>
      <c r="Y42" s="39"/>
      <c r="Z42" s="39"/>
      <c r="AA42" s="15"/>
      <c r="AB42" s="9"/>
      <c r="AC42" s="9"/>
    </row>
    <row r="43" spans="2:30" ht="20.100000000000001" customHeight="1" x14ac:dyDescent="0.25">
      <c r="B43" s="14"/>
      <c r="C43" s="39"/>
      <c r="D43" s="40" t="s">
        <v>25</v>
      </c>
      <c r="E43" s="60" t="s">
        <v>13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3">
        <v>30</v>
      </c>
      <c r="Q43" s="64"/>
      <c r="R43" s="64"/>
      <c r="S43" s="39"/>
      <c r="T43" s="39"/>
      <c r="U43" s="39"/>
      <c r="V43" s="39"/>
      <c r="W43" s="39"/>
      <c r="X43" s="39"/>
      <c r="Y43" s="39"/>
      <c r="Z43" s="39"/>
      <c r="AA43" s="15"/>
      <c r="AB43" s="9"/>
      <c r="AC43" s="9"/>
    </row>
    <row r="44" spans="2:30" ht="20.100000000000001" customHeight="1" x14ac:dyDescent="0.25">
      <c r="B44" s="14"/>
      <c r="C44" s="39"/>
      <c r="D44" s="40" t="s">
        <v>26</v>
      </c>
      <c r="E44" s="60" t="s">
        <v>14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3">
        <v>3.5</v>
      </c>
      <c r="Q44" s="64"/>
      <c r="R44" s="64"/>
      <c r="S44" s="39"/>
      <c r="T44" s="39"/>
      <c r="U44" s="39"/>
      <c r="V44" s="39"/>
      <c r="W44" s="39"/>
      <c r="X44" s="39"/>
      <c r="Y44" s="39"/>
      <c r="Z44" s="39"/>
      <c r="AA44" s="15"/>
      <c r="AB44" s="9"/>
      <c r="AC44" s="9"/>
    </row>
    <row r="45" spans="2:30" ht="20.100000000000001" customHeight="1" x14ac:dyDescent="0.25">
      <c r="B45" s="14"/>
      <c r="C45" s="39"/>
      <c r="D45" s="40" t="s">
        <v>27</v>
      </c>
      <c r="E45" s="60" t="s">
        <v>15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3">
        <v>0</v>
      </c>
      <c r="Q45" s="64"/>
      <c r="R45" s="64"/>
      <c r="S45" s="39" t="s">
        <v>22</v>
      </c>
      <c r="T45" s="39"/>
      <c r="U45" s="39"/>
      <c r="V45" s="39"/>
      <c r="W45" s="39"/>
      <c r="X45" s="39"/>
      <c r="Y45" s="39"/>
      <c r="Z45" s="39"/>
      <c r="AA45" s="15"/>
      <c r="AB45" s="9"/>
      <c r="AC45" s="9"/>
    </row>
    <row r="46" spans="2:30" ht="20.100000000000001" customHeight="1" x14ac:dyDescent="0.25">
      <c r="B46" s="14"/>
      <c r="C46" s="39"/>
      <c r="D46" s="40" t="s">
        <v>10</v>
      </c>
      <c r="E46" s="60" t="s">
        <v>16</v>
      </c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3">
        <v>1</v>
      </c>
      <c r="Q46" s="64"/>
      <c r="R46" s="64"/>
      <c r="S46" s="39"/>
      <c r="T46" s="39"/>
      <c r="U46" s="39"/>
      <c r="V46" s="39"/>
      <c r="W46" s="39"/>
      <c r="X46" s="39"/>
      <c r="Y46" s="39"/>
      <c r="Z46" s="39"/>
      <c r="AA46" s="15"/>
      <c r="AB46" s="9"/>
      <c r="AC46" s="9"/>
    </row>
    <row r="47" spans="2:30" ht="20.100000000000001" customHeight="1" x14ac:dyDescent="0.25">
      <c r="B47" s="14"/>
      <c r="C47" s="39"/>
      <c r="D47" s="40" t="s">
        <v>11</v>
      </c>
      <c r="E47" s="60" t="s">
        <v>17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3">
        <v>0</v>
      </c>
      <c r="Q47" s="64"/>
      <c r="R47" s="64"/>
      <c r="S47" s="39"/>
      <c r="T47" s="39"/>
      <c r="U47" s="39"/>
      <c r="V47" s="39"/>
      <c r="W47" s="39"/>
      <c r="X47" s="39"/>
      <c r="Y47" s="39"/>
      <c r="Z47" s="39"/>
      <c r="AA47" s="15"/>
      <c r="AB47" s="9"/>
      <c r="AC47" s="9"/>
    </row>
    <row r="48" spans="2:30" ht="20.100000000000001" customHeight="1" x14ac:dyDescent="0.25">
      <c r="B48" s="14"/>
      <c r="C48" s="56" t="s">
        <v>20</v>
      </c>
      <c r="D48" s="56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41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15"/>
      <c r="AB48" s="9"/>
      <c r="AC48" s="9"/>
    </row>
    <row r="49" spans="2:29" ht="20.100000000000001" customHeight="1" x14ac:dyDescent="0.25">
      <c r="B49" s="14"/>
      <c r="C49" s="57" t="s">
        <v>78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59">
        <v>1</v>
      </c>
      <c r="Q49" s="59"/>
      <c r="R49" s="59"/>
      <c r="S49" s="39" t="s">
        <v>55</v>
      </c>
      <c r="T49" s="39"/>
      <c r="U49" s="39"/>
      <c r="V49" s="39"/>
      <c r="W49" s="39"/>
      <c r="X49" s="39"/>
      <c r="Y49" s="39"/>
      <c r="Z49" s="39"/>
      <c r="AA49" s="15"/>
      <c r="AB49" s="9"/>
      <c r="AC49" s="9"/>
    </row>
    <row r="50" spans="2:29" ht="20.100000000000001" customHeight="1" x14ac:dyDescent="0.25">
      <c r="B50" s="36"/>
      <c r="C50" s="60" t="s">
        <v>58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62">
        <v>137.5</v>
      </c>
      <c r="Q50" s="62"/>
      <c r="R50" s="62"/>
      <c r="S50" s="39" t="s">
        <v>57</v>
      </c>
      <c r="T50" s="39"/>
      <c r="U50" s="39"/>
      <c r="V50" s="39"/>
      <c r="W50" s="39"/>
      <c r="X50" s="39"/>
      <c r="Y50" s="39"/>
      <c r="Z50" s="39"/>
      <c r="AA50" s="15"/>
      <c r="AB50" s="9"/>
      <c r="AC50" s="9"/>
    </row>
    <row r="51" spans="2:29" ht="20.100000000000001" customHeight="1" x14ac:dyDescent="0.25">
      <c r="B51" s="14"/>
      <c r="C51" s="60" t="s">
        <v>59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62">
        <v>25</v>
      </c>
      <c r="Q51" s="62"/>
      <c r="R51" s="62"/>
      <c r="S51" s="39" t="s">
        <v>57</v>
      </c>
      <c r="T51" s="39"/>
      <c r="U51" s="39"/>
      <c r="V51" s="39"/>
      <c r="W51" s="39"/>
      <c r="X51" s="39"/>
      <c r="Y51" s="39"/>
      <c r="Z51" s="39"/>
      <c r="AA51" s="15"/>
      <c r="AB51" s="9"/>
      <c r="AC51" s="9"/>
    </row>
    <row r="52" spans="2:29" ht="20.100000000000001" customHeight="1" x14ac:dyDescent="0.25">
      <c r="B52" s="14"/>
      <c r="C52" s="60" t="s">
        <v>60</v>
      </c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62">
        <v>1</v>
      </c>
      <c r="Q52" s="62"/>
      <c r="R52" s="62"/>
      <c r="S52" s="39" t="s">
        <v>55</v>
      </c>
      <c r="T52" s="39"/>
      <c r="U52" s="39"/>
      <c r="V52" s="39"/>
      <c r="W52" s="39"/>
      <c r="X52" s="39"/>
      <c r="Y52" s="39"/>
      <c r="Z52" s="39"/>
      <c r="AA52" s="15"/>
      <c r="AB52" s="9"/>
      <c r="AC52" s="9"/>
    </row>
    <row r="53" spans="2:29" ht="20.100000000000001" customHeight="1" x14ac:dyDescent="0.25">
      <c r="B53" s="14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62"/>
      <c r="Q53" s="62"/>
      <c r="R53" s="62"/>
      <c r="S53" s="39"/>
      <c r="T53" s="39"/>
      <c r="U53" s="39"/>
      <c r="V53" s="39"/>
      <c r="W53" s="39"/>
      <c r="X53" s="39"/>
      <c r="Y53" s="39"/>
      <c r="Z53" s="39"/>
      <c r="AA53" s="15"/>
      <c r="AB53" s="9"/>
      <c r="AC53" s="9"/>
    </row>
    <row r="54" spans="2:29" ht="20.100000000000001" customHeight="1" x14ac:dyDescent="0.25">
      <c r="B54" s="14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62"/>
      <c r="Q54" s="62"/>
      <c r="R54" s="62"/>
      <c r="S54" s="39"/>
      <c r="T54" s="39"/>
      <c r="U54" s="39"/>
      <c r="V54" s="39"/>
      <c r="W54" s="39"/>
      <c r="X54" s="39"/>
      <c r="Y54" s="39"/>
      <c r="Z54" s="39"/>
      <c r="AA54" s="15"/>
      <c r="AB54" s="9"/>
      <c r="AC54" s="9"/>
    </row>
    <row r="55" spans="2:29" ht="20.100000000000001" customHeight="1" x14ac:dyDescent="0.25">
      <c r="B55" s="14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62"/>
      <c r="Q55" s="62"/>
      <c r="R55" s="62"/>
      <c r="S55" s="39"/>
      <c r="T55" s="39"/>
      <c r="U55" s="39"/>
      <c r="V55" s="39"/>
      <c r="W55" s="39"/>
      <c r="X55" s="39"/>
      <c r="Y55" s="39"/>
      <c r="Z55" s="39"/>
      <c r="AA55" s="15"/>
      <c r="AB55" s="9"/>
      <c r="AC55" s="9"/>
    </row>
    <row r="56" spans="2:29" ht="20.100000000000001" customHeight="1" x14ac:dyDescent="0.25">
      <c r="B56" s="14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62"/>
      <c r="Q56" s="62"/>
      <c r="R56" s="62"/>
      <c r="S56" s="39"/>
      <c r="T56" s="39"/>
      <c r="U56" s="39"/>
      <c r="V56" s="39"/>
      <c r="W56" s="39"/>
      <c r="X56" s="39"/>
      <c r="Y56" s="39"/>
      <c r="Z56" s="39"/>
      <c r="AA56" s="15"/>
      <c r="AB56" s="9"/>
      <c r="AC56" s="9"/>
    </row>
    <row r="57" spans="2:29" ht="20.100000000000001" customHeight="1" x14ac:dyDescent="0.25">
      <c r="B57" s="14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62"/>
      <c r="Q57" s="62"/>
      <c r="R57" s="62"/>
      <c r="S57" s="39"/>
      <c r="T57" s="39"/>
      <c r="U57" s="39"/>
      <c r="V57" s="39"/>
      <c r="W57" s="39"/>
      <c r="X57" s="39"/>
      <c r="Y57" s="39"/>
      <c r="Z57" s="39"/>
      <c r="AA57" s="15"/>
      <c r="AB57" s="9"/>
      <c r="AC57" s="9"/>
    </row>
    <row r="58" spans="2:29" ht="20.100000000000001" customHeight="1" x14ac:dyDescent="0.25">
      <c r="B58" s="14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62"/>
      <c r="Q58" s="62"/>
      <c r="R58" s="62"/>
      <c r="S58" s="39"/>
      <c r="T58" s="39"/>
      <c r="U58" s="39"/>
      <c r="V58" s="39"/>
      <c r="W58" s="39"/>
      <c r="X58" s="39"/>
      <c r="Y58" s="39"/>
      <c r="Z58" s="39"/>
      <c r="AA58" s="15"/>
      <c r="AB58" s="9"/>
      <c r="AC58" s="9"/>
    </row>
    <row r="59" spans="2:29" ht="20.100000000000001" customHeight="1" x14ac:dyDescent="0.25">
      <c r="B59" s="14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62"/>
      <c r="Q59" s="62"/>
      <c r="R59" s="62"/>
      <c r="S59" s="39"/>
      <c r="T59" s="39"/>
      <c r="U59" s="39"/>
      <c r="V59" s="39"/>
      <c r="W59" s="39"/>
      <c r="X59" s="39"/>
      <c r="Y59" s="39"/>
      <c r="Z59" s="39"/>
      <c r="AA59" s="15"/>
      <c r="AB59" s="9"/>
      <c r="AC59" s="9"/>
    </row>
    <row r="60" spans="2:29" ht="20.100000000000001" customHeight="1" x14ac:dyDescent="0.25">
      <c r="B60" s="14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62"/>
      <c r="Q60" s="62"/>
      <c r="R60" s="62"/>
      <c r="S60" s="39"/>
      <c r="T60" s="39"/>
      <c r="U60" s="39"/>
      <c r="V60" s="39"/>
      <c r="W60" s="39"/>
      <c r="X60" s="39"/>
      <c r="Y60" s="39"/>
      <c r="Z60" s="39"/>
      <c r="AA60" s="15"/>
      <c r="AB60" s="9"/>
      <c r="AC60" s="9"/>
    </row>
    <row r="61" spans="2:29" ht="20.100000000000001" customHeight="1" x14ac:dyDescent="0.25">
      <c r="B61" s="14"/>
      <c r="C61" s="60" t="s">
        <v>40</v>
      </c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62">
        <v>194.2</v>
      </c>
      <c r="Q61" s="62"/>
      <c r="R61" s="62"/>
      <c r="S61" s="39" t="s">
        <v>39</v>
      </c>
      <c r="T61" s="39"/>
      <c r="U61" s="39"/>
      <c r="V61" s="39"/>
      <c r="W61" s="39"/>
      <c r="X61" s="39"/>
      <c r="Y61" s="39"/>
      <c r="Z61" s="39"/>
      <c r="AA61" s="15"/>
    </row>
    <row r="62" spans="2:29" ht="20.100000000000001" customHeight="1" thickBot="1" x14ac:dyDescent="0.3"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8"/>
      <c r="M62" s="18"/>
      <c r="N62" s="18"/>
      <c r="O62" s="19"/>
      <c r="P62" s="20"/>
      <c r="Q62" s="21"/>
      <c r="R62" s="21"/>
      <c r="S62" s="21"/>
      <c r="T62" s="22"/>
      <c r="U62" s="23"/>
      <c r="V62" s="23"/>
      <c r="W62" s="23"/>
      <c r="X62" s="18"/>
      <c r="Y62" s="18"/>
      <c r="Z62" s="18"/>
      <c r="AA62" s="24"/>
    </row>
    <row r="63" spans="2:29" ht="20.100000000000001" customHeight="1" x14ac:dyDescent="0.25"/>
    <row r="64" spans="2:2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</sheetData>
  <mergeCells count="108">
    <mergeCell ref="S2:V2"/>
    <mergeCell ref="Y2:Z2"/>
    <mergeCell ref="S4:V4"/>
    <mergeCell ref="X4:Z4"/>
    <mergeCell ref="S6:V6"/>
    <mergeCell ref="X6:Z6"/>
    <mergeCell ref="X16:Z16"/>
    <mergeCell ref="E17:O17"/>
    <mergeCell ref="P17:R17"/>
    <mergeCell ref="S8:Z8"/>
    <mergeCell ref="S10:Z10"/>
    <mergeCell ref="C14:O14"/>
    <mergeCell ref="P14:S14"/>
    <mergeCell ref="C15:O15"/>
    <mergeCell ref="P15:R15"/>
    <mergeCell ref="T14:Z14"/>
    <mergeCell ref="V15:W15"/>
    <mergeCell ref="E18:O18"/>
    <mergeCell ref="P18:R18"/>
    <mergeCell ref="E19:O19"/>
    <mergeCell ref="P19:R19"/>
    <mergeCell ref="E20:O20"/>
    <mergeCell ref="P20:R20"/>
    <mergeCell ref="C16:D16"/>
    <mergeCell ref="E16:F16"/>
    <mergeCell ref="G16:O16"/>
    <mergeCell ref="P16:R16"/>
    <mergeCell ref="C30:O30"/>
    <mergeCell ref="P30:R30"/>
    <mergeCell ref="C26:O26"/>
    <mergeCell ref="P26:R26"/>
    <mergeCell ref="E21:O21"/>
    <mergeCell ref="P21:R21"/>
    <mergeCell ref="E22:O22"/>
    <mergeCell ref="P22:R22"/>
    <mergeCell ref="C24:D24"/>
    <mergeCell ref="C25:O25"/>
    <mergeCell ref="P25:R25"/>
    <mergeCell ref="E23:O23"/>
    <mergeCell ref="P23:R23"/>
    <mergeCell ref="C34:O34"/>
    <mergeCell ref="P34:R34"/>
    <mergeCell ref="C35:O35"/>
    <mergeCell ref="P35:R35"/>
    <mergeCell ref="C36:O36"/>
    <mergeCell ref="P36:R36"/>
    <mergeCell ref="C31:O31"/>
    <mergeCell ref="P31:R31"/>
    <mergeCell ref="C32:O32"/>
    <mergeCell ref="P32:R32"/>
    <mergeCell ref="C33:O33"/>
    <mergeCell ref="P33:R33"/>
    <mergeCell ref="C39:O39"/>
    <mergeCell ref="P39:S39"/>
    <mergeCell ref="C40:O40"/>
    <mergeCell ref="P40:R40"/>
    <mergeCell ref="C41:D41"/>
    <mergeCell ref="E41:F41"/>
    <mergeCell ref="G41:O41"/>
    <mergeCell ref="P41:R41"/>
    <mergeCell ref="T39:Z39"/>
    <mergeCell ref="V40:W40"/>
    <mergeCell ref="E45:O45"/>
    <mergeCell ref="P45:R45"/>
    <mergeCell ref="E46:O46"/>
    <mergeCell ref="P46:R46"/>
    <mergeCell ref="E47:O47"/>
    <mergeCell ref="P47:R47"/>
    <mergeCell ref="X41:Z41"/>
    <mergeCell ref="E42:O42"/>
    <mergeCell ref="P42:R42"/>
    <mergeCell ref="E43:O43"/>
    <mergeCell ref="P43:R43"/>
    <mergeCell ref="E44:O44"/>
    <mergeCell ref="P44:R44"/>
    <mergeCell ref="P52:R52"/>
    <mergeCell ref="C53:O53"/>
    <mergeCell ref="P53:R53"/>
    <mergeCell ref="C54:O54"/>
    <mergeCell ref="P54:R54"/>
    <mergeCell ref="C50:O50"/>
    <mergeCell ref="P50:R50"/>
    <mergeCell ref="C51:O51"/>
    <mergeCell ref="P51:R51"/>
    <mergeCell ref="C48:D48"/>
    <mergeCell ref="C49:O49"/>
    <mergeCell ref="P49:R49"/>
    <mergeCell ref="C61:O61"/>
    <mergeCell ref="P61:R61"/>
    <mergeCell ref="C27:O27"/>
    <mergeCell ref="P27:R27"/>
    <mergeCell ref="C28:O28"/>
    <mergeCell ref="P28:R28"/>
    <mergeCell ref="C29:O29"/>
    <mergeCell ref="P29:R29"/>
    <mergeCell ref="C58:O58"/>
    <mergeCell ref="P58:R58"/>
    <mergeCell ref="C59:O59"/>
    <mergeCell ref="P59:R59"/>
    <mergeCell ref="C60:O60"/>
    <mergeCell ref="P60:R60"/>
    <mergeCell ref="C55:O55"/>
    <mergeCell ref="P55:R55"/>
    <mergeCell ref="C56:O56"/>
    <mergeCell ref="P56:R56"/>
    <mergeCell ref="C57:O57"/>
    <mergeCell ref="P57:R57"/>
    <mergeCell ref="C52:O52"/>
  </mergeCells>
  <pageMargins left="0.5" right="0.25" top="0.25" bottom="0.25" header="0" footer="0"/>
  <pageSetup scale="65" orientation="portrait" r:id="rId1"/>
  <headerFooter alignWithMargins="0">
    <oddFooter>&amp;L&amp;8&amp;Z&amp;F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09"/>
  <sheetViews>
    <sheetView view="pageBreakPreview" zoomScale="85" zoomScaleNormal="100" zoomScaleSheetLayoutView="85" zoomScalePageLayoutView="55" workbookViewId="0">
      <selection activeCell="X7" sqref="X7"/>
    </sheetView>
  </sheetViews>
  <sheetFormatPr defaultColWidth="9.33203125" defaultRowHeight="15.6" x14ac:dyDescent="0.25"/>
  <cols>
    <col min="1" max="1" width="1.33203125" style="4" customWidth="1"/>
    <col min="2" max="27" width="5.6640625" style="4" customWidth="1"/>
    <col min="28" max="16384" width="9.33203125" style="4"/>
  </cols>
  <sheetData>
    <row r="1" spans="2:27" ht="14.25" customHeight="1" x14ac:dyDescent="0.25"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8"/>
      <c r="S1" s="28"/>
      <c r="T1" s="28"/>
      <c r="U1" s="28"/>
      <c r="V1" s="28"/>
      <c r="W1" s="28"/>
      <c r="X1" s="28"/>
      <c r="Y1" s="28"/>
      <c r="Z1" s="28"/>
      <c r="AA1" s="29"/>
    </row>
    <row r="2" spans="2:27" ht="20.100000000000001" customHeight="1" x14ac:dyDescent="0.25">
      <c r="B2" s="3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 t="s">
        <v>2</v>
      </c>
      <c r="R2" s="6"/>
      <c r="S2" s="84">
        <v>110810</v>
      </c>
      <c r="T2" s="84"/>
      <c r="U2" s="84"/>
      <c r="V2" s="84"/>
      <c r="W2" s="5" t="s">
        <v>0</v>
      </c>
      <c r="X2" s="5"/>
      <c r="Y2" s="85" t="s">
        <v>66</v>
      </c>
      <c r="Z2" s="86"/>
      <c r="AA2" s="31"/>
    </row>
    <row r="3" spans="2:27" ht="9.9" customHeight="1" x14ac:dyDescent="0.25">
      <c r="B3" s="30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  <c r="R3" s="6"/>
      <c r="S3" s="5"/>
      <c r="T3" s="5"/>
      <c r="U3" s="5"/>
      <c r="V3" s="5"/>
      <c r="W3" s="5"/>
      <c r="X3" s="5"/>
      <c r="Y3" s="5"/>
      <c r="Z3" s="5"/>
      <c r="AA3" s="31"/>
    </row>
    <row r="4" spans="2:27" ht="20.100000000000001" customHeight="1" x14ac:dyDescent="0.25">
      <c r="B4" s="30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 t="s">
        <v>3</v>
      </c>
      <c r="R4" s="6"/>
      <c r="S4" s="84" t="s">
        <v>7</v>
      </c>
      <c r="T4" s="84"/>
      <c r="U4" s="84"/>
      <c r="V4" s="84"/>
      <c r="W4" s="5" t="s">
        <v>1</v>
      </c>
      <c r="X4" s="87">
        <v>44876</v>
      </c>
      <c r="Y4" s="84"/>
      <c r="Z4" s="84"/>
      <c r="AA4" s="31"/>
    </row>
    <row r="5" spans="2:27" ht="9.9" customHeight="1" x14ac:dyDescent="0.25">
      <c r="B5" s="30"/>
      <c r="C5" s="3"/>
      <c r="D5" s="3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  <c r="S5" s="5"/>
      <c r="T5" s="5"/>
      <c r="U5" s="5"/>
      <c r="V5" s="5"/>
      <c r="W5" s="5"/>
      <c r="X5" s="5"/>
      <c r="Y5" s="5"/>
      <c r="Z5" s="5"/>
      <c r="AA5" s="31"/>
    </row>
    <row r="6" spans="2:27" ht="20.100000000000001" customHeight="1" x14ac:dyDescent="0.25">
      <c r="B6" s="30"/>
      <c r="C6" s="3"/>
      <c r="D6" s="3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 t="s">
        <v>4</v>
      </c>
      <c r="R6" s="6"/>
      <c r="S6" s="84" t="s">
        <v>83</v>
      </c>
      <c r="T6" s="84"/>
      <c r="U6" s="84"/>
      <c r="V6" s="84"/>
      <c r="W6" s="5" t="s">
        <v>1</v>
      </c>
      <c r="X6" s="87">
        <v>44878</v>
      </c>
      <c r="Y6" s="84"/>
      <c r="Z6" s="84"/>
      <c r="AA6" s="31"/>
    </row>
    <row r="7" spans="2:27" ht="9.75" customHeight="1" x14ac:dyDescent="0.25">
      <c r="B7" s="30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"/>
      <c r="R7" s="6"/>
      <c r="S7" s="7"/>
      <c r="T7" s="7"/>
      <c r="U7" s="7"/>
      <c r="V7" s="7"/>
      <c r="W7" s="8"/>
      <c r="X7" s="7"/>
      <c r="Y7" s="7"/>
      <c r="Z7" s="7"/>
      <c r="AA7" s="31"/>
    </row>
    <row r="8" spans="2:27" ht="20.100000000000001" customHeight="1" x14ac:dyDescent="0.25">
      <c r="B8" s="30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 t="s">
        <v>5</v>
      </c>
      <c r="R8" s="6"/>
      <c r="S8" s="88" t="s">
        <v>64</v>
      </c>
      <c r="T8" s="89"/>
      <c r="U8" s="89"/>
      <c r="V8" s="89"/>
      <c r="W8" s="89"/>
      <c r="X8" s="89"/>
      <c r="Y8" s="89"/>
      <c r="Z8" s="89"/>
      <c r="AA8" s="31"/>
    </row>
    <row r="9" spans="2:27" ht="9.9" customHeight="1" x14ac:dyDescent="0.25">
      <c r="B9" s="30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  <c r="R9" s="6"/>
      <c r="S9" s="7"/>
      <c r="T9" s="7"/>
      <c r="U9" s="7"/>
      <c r="V9" s="7"/>
      <c r="W9" s="7"/>
      <c r="X9" s="7"/>
      <c r="Y9" s="7"/>
      <c r="Z9" s="7"/>
      <c r="AA9" s="31"/>
    </row>
    <row r="10" spans="2:27" ht="20.100000000000001" customHeight="1" x14ac:dyDescent="0.25">
      <c r="B10" s="30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 t="s">
        <v>6</v>
      </c>
      <c r="R10" s="6"/>
      <c r="S10" s="88" t="s">
        <v>65</v>
      </c>
      <c r="T10" s="90"/>
      <c r="U10" s="90"/>
      <c r="V10" s="90"/>
      <c r="W10" s="90"/>
      <c r="X10" s="90"/>
      <c r="Y10" s="90"/>
      <c r="Z10" s="90"/>
      <c r="AA10" s="31"/>
    </row>
    <row r="11" spans="2:27" ht="9.9" customHeight="1" x14ac:dyDescent="0.25">
      <c r="B11" s="30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6"/>
      <c r="S11" s="5"/>
      <c r="T11" s="5"/>
      <c r="U11" s="5"/>
      <c r="V11" s="5"/>
      <c r="W11" s="5"/>
      <c r="X11" s="5"/>
      <c r="Y11" s="5"/>
      <c r="Z11" s="5"/>
      <c r="AA11" s="31"/>
    </row>
    <row r="12" spans="2:27" ht="9.75" customHeight="1" thickBot="1" x14ac:dyDescent="0.3">
      <c r="B12" s="32"/>
      <c r="C12" s="33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5"/>
    </row>
    <row r="13" spans="2:27" ht="20.100000000000001" customHeigh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  <c r="P13" s="12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2:27" ht="20.100000000000001" customHeight="1" x14ac:dyDescent="0.25">
      <c r="B14" s="14"/>
      <c r="C14" s="67" t="s">
        <v>8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69" t="s">
        <v>19</v>
      </c>
      <c r="Q14" s="67"/>
      <c r="R14" s="67"/>
      <c r="S14" s="67"/>
      <c r="T14" s="79" t="s">
        <v>49</v>
      </c>
      <c r="U14" s="79"/>
      <c r="V14" s="79"/>
      <c r="W14" s="79"/>
      <c r="X14" s="79"/>
      <c r="Y14" s="79"/>
      <c r="Z14" s="79"/>
      <c r="AA14" s="15"/>
    </row>
    <row r="15" spans="2:27" ht="20.100000000000001" customHeight="1" x14ac:dyDescent="0.25">
      <c r="B15" s="14"/>
      <c r="C15" s="70" t="s">
        <v>72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2">
        <v>7214.55</v>
      </c>
      <c r="Q15" s="73"/>
      <c r="R15" s="73"/>
      <c r="S15" s="37" t="s">
        <v>18</v>
      </c>
      <c r="T15" s="41"/>
      <c r="U15" s="54" t="s">
        <v>42</v>
      </c>
      <c r="V15" s="74">
        <v>16000</v>
      </c>
      <c r="W15" s="74"/>
      <c r="X15" s="51" t="s">
        <v>41</v>
      </c>
      <c r="Y15" s="53">
        <v>60</v>
      </c>
      <c r="Z15" s="38" t="s">
        <v>43</v>
      </c>
      <c r="AA15" s="15"/>
    </row>
    <row r="16" spans="2:27" ht="20.100000000000001" customHeight="1" x14ac:dyDescent="0.25">
      <c r="B16" s="36"/>
      <c r="C16" s="56" t="s">
        <v>9</v>
      </c>
      <c r="D16" s="56"/>
      <c r="E16" s="74" t="s">
        <v>51</v>
      </c>
      <c r="F16" s="74"/>
      <c r="G16" s="75" t="s">
        <v>48</v>
      </c>
      <c r="H16" s="75"/>
      <c r="I16" s="75"/>
      <c r="J16" s="75"/>
      <c r="K16" s="75"/>
      <c r="L16" s="75"/>
      <c r="M16" s="75"/>
      <c r="N16" s="75"/>
      <c r="O16" s="76"/>
      <c r="P16" s="77">
        <f>IF(P18&lt;=P17, (P23+P19)*(P21-P22), (P23+P17)*(P21-P22))</f>
        <v>145.13116020296815</v>
      </c>
      <c r="Q16" s="78"/>
      <c r="R16" s="78"/>
      <c r="S16" s="38"/>
      <c r="T16" s="38"/>
      <c r="U16" s="38"/>
      <c r="V16" s="38"/>
      <c r="W16" s="42" t="s">
        <v>21</v>
      </c>
      <c r="X16" s="66">
        <f>P15+P16</f>
        <v>7359.6811602029684</v>
      </c>
      <c r="Y16" s="66"/>
      <c r="Z16" s="66"/>
      <c r="AA16" s="15"/>
    </row>
    <row r="17" spans="2:29" ht="20.100000000000001" customHeight="1" x14ac:dyDescent="0.25">
      <c r="B17" s="14"/>
      <c r="C17" s="39"/>
      <c r="D17" s="40" t="s">
        <v>33</v>
      </c>
      <c r="E17" s="57" t="s">
        <v>47</v>
      </c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63">
        <v>30</v>
      </c>
      <c r="Q17" s="64"/>
      <c r="R17" s="64"/>
      <c r="S17" s="39"/>
      <c r="T17" s="39"/>
      <c r="U17" s="39"/>
      <c r="V17" s="39"/>
      <c r="W17" s="39"/>
      <c r="X17" s="39"/>
      <c r="Y17" s="39"/>
      <c r="Z17" s="39"/>
      <c r="AA17" s="15"/>
    </row>
    <row r="18" spans="2:29" ht="20.100000000000001" customHeight="1" x14ac:dyDescent="0.25">
      <c r="B18" s="14"/>
      <c r="C18" s="39"/>
      <c r="D18" s="40" t="s">
        <v>25</v>
      </c>
      <c r="E18" s="60" t="s">
        <v>13</v>
      </c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63">
        <v>30</v>
      </c>
      <c r="Q18" s="64"/>
      <c r="R18" s="64"/>
      <c r="S18" s="39"/>
      <c r="T18" s="39"/>
      <c r="U18" s="39"/>
      <c r="V18" s="39"/>
      <c r="W18" s="39"/>
      <c r="X18" s="39"/>
      <c r="Y18" s="39"/>
      <c r="Z18" s="39"/>
      <c r="AA18" s="15"/>
    </row>
    <row r="19" spans="2:29" ht="20.100000000000001" customHeight="1" x14ac:dyDescent="0.25">
      <c r="B19" s="14"/>
      <c r="C19" s="39"/>
      <c r="D19" s="40" t="s">
        <v>26</v>
      </c>
      <c r="E19" s="60" t="s">
        <v>29</v>
      </c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63">
        <v>7.5</v>
      </c>
      <c r="Q19" s="64"/>
      <c r="R19" s="64"/>
      <c r="S19" s="39"/>
      <c r="T19" s="39"/>
      <c r="U19" s="39"/>
      <c r="V19" s="39"/>
      <c r="W19" s="39"/>
      <c r="X19" s="39"/>
      <c r="Y19" s="39"/>
      <c r="Z19" s="39"/>
      <c r="AA19" s="15"/>
    </row>
    <row r="20" spans="2:29" ht="20.100000000000001" customHeight="1" x14ac:dyDescent="0.25">
      <c r="B20" s="14"/>
      <c r="C20" s="39"/>
      <c r="D20" s="40" t="s">
        <v>34</v>
      </c>
      <c r="E20" s="60" t="s">
        <v>30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82">
        <v>4</v>
      </c>
      <c r="Q20" s="83"/>
      <c r="R20" s="83"/>
      <c r="S20" s="39"/>
      <c r="T20" s="39"/>
      <c r="U20" s="39"/>
      <c r="V20" s="39"/>
      <c r="W20" s="39"/>
      <c r="X20" s="39"/>
      <c r="Y20" s="39"/>
      <c r="Z20" s="39"/>
      <c r="AA20" s="15"/>
    </row>
    <row r="21" spans="2:29" ht="20.100000000000001" customHeight="1" x14ac:dyDescent="0.25">
      <c r="B21" s="14"/>
      <c r="C21" s="39"/>
      <c r="D21" s="40" t="s">
        <v>36</v>
      </c>
      <c r="E21" s="60" t="s">
        <v>31</v>
      </c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80">
        <f>IF(P18&lt;P17,ACOS(P23/(P23+P18)),ACOS(P23/(P23+P17)))</f>
        <v>0.20290302585354048</v>
      </c>
      <c r="Q21" s="81"/>
      <c r="R21" s="81"/>
      <c r="S21" s="39"/>
      <c r="T21" s="39"/>
      <c r="U21" s="39"/>
      <c r="V21" s="39"/>
      <c r="W21" s="39"/>
      <c r="X21" s="39"/>
      <c r="Y21" s="39"/>
      <c r="Z21" s="39"/>
      <c r="AA21" s="15"/>
    </row>
    <row r="22" spans="2:29" ht="20.100000000000001" customHeight="1" x14ac:dyDescent="0.25">
      <c r="B22" s="14"/>
      <c r="C22" s="39"/>
      <c r="D22" s="40" t="s">
        <v>37</v>
      </c>
      <c r="E22" s="60" t="s">
        <v>32</v>
      </c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80">
        <f>IF(P18&lt;=P17,ACOS(P23/(P23+P19)),ACOS(P23/(P23+P17)))</f>
        <v>0.10211014845416888</v>
      </c>
      <c r="Q22" s="81"/>
      <c r="R22" s="81"/>
      <c r="S22" s="39"/>
      <c r="T22" s="39"/>
      <c r="U22" s="39"/>
      <c r="V22" s="39"/>
      <c r="W22" s="39"/>
      <c r="X22" s="39"/>
      <c r="Y22" s="39"/>
      <c r="Z22" s="39"/>
      <c r="AA22" s="15"/>
    </row>
    <row r="23" spans="2:29" ht="20.100000000000001" customHeight="1" x14ac:dyDescent="0.25">
      <c r="B23" s="14"/>
      <c r="C23" s="39"/>
      <c r="D23" s="40" t="s">
        <v>35</v>
      </c>
      <c r="E23" s="60" t="s">
        <v>38</v>
      </c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80">
        <f>5729.58/P20</f>
        <v>1432.395</v>
      </c>
      <c r="Q23" s="81"/>
      <c r="R23" s="81"/>
      <c r="S23" s="39"/>
      <c r="T23" s="39"/>
      <c r="U23" s="39"/>
      <c r="V23" s="39"/>
      <c r="W23" s="39"/>
      <c r="X23" s="39"/>
      <c r="Y23" s="39"/>
      <c r="Z23" s="39"/>
      <c r="AA23" s="15"/>
    </row>
    <row r="24" spans="2:29" ht="20.100000000000001" customHeight="1" x14ac:dyDescent="0.25">
      <c r="B24" s="14"/>
      <c r="C24" s="56" t="s">
        <v>20</v>
      </c>
      <c r="D24" s="56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41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15"/>
    </row>
    <row r="25" spans="2:29" ht="20.100000000000001" customHeight="1" x14ac:dyDescent="0.25">
      <c r="B25" s="36"/>
      <c r="C25" s="60" t="s">
        <v>69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62">
        <v>1</v>
      </c>
      <c r="Q25" s="62"/>
      <c r="R25" s="62"/>
      <c r="S25" s="39" t="s">
        <v>55</v>
      </c>
      <c r="T25" s="39"/>
      <c r="U25" s="39"/>
      <c r="V25" s="39"/>
      <c r="W25" s="39"/>
      <c r="X25" s="39"/>
      <c r="Y25" s="39"/>
      <c r="Z25" s="39"/>
      <c r="AA25" s="15"/>
    </row>
    <row r="26" spans="2:29" ht="20.100000000000001" customHeight="1" x14ac:dyDescent="0.25">
      <c r="B26" s="14"/>
      <c r="C26" s="60" t="s">
        <v>70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62">
        <v>50</v>
      </c>
      <c r="Q26" s="62"/>
      <c r="R26" s="62"/>
      <c r="S26" s="39" t="s">
        <v>57</v>
      </c>
      <c r="T26" s="39"/>
      <c r="U26" s="39"/>
      <c r="V26" s="39"/>
      <c r="W26" s="39"/>
      <c r="X26" s="39"/>
      <c r="Y26" s="39"/>
      <c r="Z26" s="39"/>
      <c r="AA26" s="15"/>
    </row>
    <row r="27" spans="2:29" ht="20.100000000000001" customHeight="1" x14ac:dyDescent="0.25">
      <c r="B27" s="14"/>
      <c r="C27" s="60" t="s">
        <v>71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62">
        <v>12.5</v>
      </c>
      <c r="Q27" s="62"/>
      <c r="R27" s="62"/>
      <c r="S27" s="39" t="s">
        <v>57</v>
      </c>
      <c r="T27" s="39"/>
      <c r="U27" s="39"/>
      <c r="V27" s="39"/>
      <c r="W27" s="39"/>
      <c r="X27" s="39"/>
      <c r="Y27" s="39"/>
      <c r="Z27" s="39"/>
      <c r="AA27" s="15"/>
    </row>
    <row r="28" spans="2:29" ht="20.100000000000001" customHeight="1" x14ac:dyDescent="0.25">
      <c r="B28" s="14"/>
      <c r="C28" s="60" t="s">
        <v>76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62">
        <v>1</v>
      </c>
      <c r="Q28" s="62"/>
      <c r="R28" s="62"/>
      <c r="S28" s="39" t="s">
        <v>55</v>
      </c>
      <c r="T28" s="39"/>
      <c r="U28" s="39"/>
      <c r="V28" s="39"/>
      <c r="W28" s="39"/>
      <c r="X28" s="39"/>
      <c r="Y28" s="39"/>
      <c r="Z28" s="39"/>
      <c r="AA28" s="15"/>
    </row>
    <row r="29" spans="2:29" ht="20.100000000000001" customHeight="1" x14ac:dyDescent="0.25">
      <c r="B29" s="14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62"/>
      <c r="Q29" s="62"/>
      <c r="R29" s="62"/>
      <c r="S29" s="39"/>
      <c r="T29" s="39"/>
      <c r="U29" s="39"/>
      <c r="V29" s="39"/>
      <c r="W29" s="39"/>
      <c r="X29" s="39"/>
      <c r="Y29" s="39"/>
      <c r="Z29" s="39"/>
      <c r="AA29" s="15"/>
    </row>
    <row r="30" spans="2:29" ht="20.100000000000001" customHeight="1" x14ac:dyDescent="0.25">
      <c r="B30" s="14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62"/>
      <c r="Q30" s="62"/>
      <c r="R30" s="62"/>
      <c r="S30" s="39"/>
      <c r="T30" s="39"/>
      <c r="U30" s="39"/>
      <c r="V30" s="39"/>
      <c r="W30" s="39"/>
      <c r="X30" s="39"/>
      <c r="Y30" s="39"/>
      <c r="Z30" s="39"/>
      <c r="AA30" s="15"/>
      <c r="AB30" s="9"/>
      <c r="AC30" s="9"/>
    </row>
    <row r="31" spans="2:29" ht="20.100000000000001" customHeight="1" x14ac:dyDescent="0.25">
      <c r="B31" s="14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62"/>
      <c r="Q31" s="62"/>
      <c r="R31" s="62"/>
      <c r="S31" s="39"/>
      <c r="T31" s="39"/>
      <c r="U31" s="39"/>
      <c r="V31" s="39"/>
      <c r="W31" s="39"/>
      <c r="X31" s="39"/>
      <c r="Y31" s="39"/>
      <c r="Z31" s="39"/>
      <c r="AA31" s="15"/>
      <c r="AB31" s="9"/>
      <c r="AC31" s="9"/>
    </row>
    <row r="32" spans="2:29" ht="20.100000000000001" customHeight="1" x14ac:dyDescent="0.25">
      <c r="B32" s="14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62"/>
      <c r="Q32" s="62"/>
      <c r="R32" s="62"/>
      <c r="S32" s="39"/>
      <c r="T32" s="39"/>
      <c r="U32" s="39"/>
      <c r="V32" s="39"/>
      <c r="W32" s="39"/>
      <c r="X32" s="39"/>
      <c r="Y32" s="39"/>
      <c r="Z32" s="39"/>
      <c r="AA32" s="15"/>
      <c r="AB32" s="9"/>
      <c r="AC32" s="9"/>
    </row>
    <row r="33" spans="2:30" ht="20.100000000000001" customHeight="1" x14ac:dyDescent="0.25">
      <c r="B33" s="14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62"/>
      <c r="Q33" s="62"/>
      <c r="R33" s="62"/>
      <c r="S33" s="39"/>
      <c r="T33" s="39"/>
      <c r="U33" s="39"/>
      <c r="V33" s="39"/>
      <c r="W33" s="39"/>
      <c r="X33" s="39"/>
      <c r="Y33" s="39"/>
      <c r="Z33" s="39"/>
      <c r="AA33" s="15"/>
      <c r="AB33" s="9"/>
      <c r="AC33" s="9"/>
    </row>
    <row r="34" spans="2:30" ht="20.100000000000001" customHeight="1" x14ac:dyDescent="0.25">
      <c r="B34" s="14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62"/>
      <c r="Q34" s="62"/>
      <c r="R34" s="62"/>
      <c r="S34" s="39"/>
      <c r="T34" s="39"/>
      <c r="U34" s="39"/>
      <c r="V34" s="39"/>
      <c r="W34" s="39"/>
      <c r="X34" s="39"/>
      <c r="Y34" s="39"/>
      <c r="Z34" s="39"/>
      <c r="AA34" s="15"/>
      <c r="AB34" s="9"/>
      <c r="AC34" s="9"/>
    </row>
    <row r="35" spans="2:30" ht="20.100000000000001" customHeight="1" x14ac:dyDescent="0.25">
      <c r="B35" s="14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62"/>
      <c r="Q35" s="62"/>
      <c r="R35" s="62"/>
      <c r="S35" s="39"/>
      <c r="T35" s="39"/>
      <c r="U35" s="39"/>
      <c r="V35" s="39"/>
      <c r="W35" s="39"/>
      <c r="X35" s="39"/>
      <c r="Y35" s="39"/>
      <c r="Z35" s="39"/>
      <c r="AA35" s="15"/>
      <c r="AB35" s="2"/>
      <c r="AC35" s="9"/>
      <c r="AD35" s="9"/>
    </row>
    <row r="36" spans="2:30" ht="20.100000000000001" customHeight="1" x14ac:dyDescent="0.25">
      <c r="B36" s="14"/>
      <c r="C36" s="60" t="s">
        <v>40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62">
        <v>169.8</v>
      </c>
      <c r="Q36" s="62"/>
      <c r="R36" s="62"/>
      <c r="S36" s="39" t="s">
        <v>39</v>
      </c>
      <c r="T36" s="39"/>
      <c r="U36" s="39"/>
      <c r="V36" s="39"/>
      <c r="W36" s="39"/>
      <c r="X36" s="39"/>
      <c r="Y36" s="39"/>
      <c r="Z36" s="39"/>
      <c r="AA36" s="15"/>
    </row>
    <row r="37" spans="2:30" ht="20.100000000000001" customHeight="1" x14ac:dyDescent="0.25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2"/>
      <c r="AC37" s="9"/>
      <c r="AD37" s="9"/>
    </row>
    <row r="38" spans="2:30" ht="20.100000000000001" customHeight="1" x14ac:dyDescent="0.25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8"/>
      <c r="AB38" s="2"/>
      <c r="AC38" s="9"/>
      <c r="AD38" s="9"/>
    </row>
    <row r="39" spans="2:30" ht="20.100000000000001" customHeight="1" x14ac:dyDescent="0.25">
      <c r="B39" s="14"/>
      <c r="C39" s="67" t="s">
        <v>8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69" t="s">
        <v>19</v>
      </c>
      <c r="Q39" s="67"/>
      <c r="R39" s="67"/>
      <c r="S39" s="67"/>
      <c r="T39" s="79" t="s">
        <v>49</v>
      </c>
      <c r="U39" s="79"/>
      <c r="V39" s="79"/>
      <c r="W39" s="79"/>
      <c r="X39" s="79"/>
      <c r="Y39" s="79"/>
      <c r="Z39" s="79"/>
      <c r="AA39" s="15"/>
      <c r="AB39" s="2"/>
      <c r="AC39" s="9"/>
      <c r="AD39" s="9"/>
    </row>
    <row r="40" spans="2:30" ht="20.100000000000001" customHeight="1" x14ac:dyDescent="0.25">
      <c r="B40" s="14"/>
      <c r="C40" s="70" t="s">
        <v>72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2">
        <v>7257.76</v>
      </c>
      <c r="Q40" s="73"/>
      <c r="R40" s="73"/>
      <c r="S40" s="37" t="s">
        <v>28</v>
      </c>
      <c r="T40" s="41"/>
      <c r="U40" s="54" t="s">
        <v>42</v>
      </c>
      <c r="V40" s="74">
        <v>16000</v>
      </c>
      <c r="W40" s="74"/>
      <c r="X40" s="51" t="s">
        <v>41</v>
      </c>
      <c r="Y40" s="53">
        <v>60</v>
      </c>
      <c r="Z40" s="38" t="s">
        <v>43</v>
      </c>
      <c r="AA40" s="15"/>
      <c r="AB40" s="9"/>
      <c r="AC40" s="9"/>
    </row>
    <row r="41" spans="2:30" ht="20.100000000000001" customHeight="1" x14ac:dyDescent="0.25">
      <c r="B41" s="36"/>
      <c r="C41" s="56" t="s">
        <v>9</v>
      </c>
      <c r="D41" s="56"/>
      <c r="E41" s="74" t="s">
        <v>52</v>
      </c>
      <c r="F41" s="74"/>
      <c r="G41" s="75" t="s">
        <v>23</v>
      </c>
      <c r="H41" s="75"/>
      <c r="I41" s="75"/>
      <c r="J41" s="75"/>
      <c r="K41" s="75"/>
      <c r="L41" s="75"/>
      <c r="M41" s="75"/>
      <c r="N41" s="75"/>
      <c r="O41" s="76"/>
      <c r="P41" s="77">
        <f>(P43+(P47/P46)*P45-P44)/((P47/P46)+(P43/P42))</f>
        <v>265</v>
      </c>
      <c r="Q41" s="78"/>
      <c r="R41" s="78"/>
      <c r="S41" s="38"/>
      <c r="T41" s="38"/>
      <c r="U41" s="38"/>
      <c r="V41" s="38"/>
      <c r="W41" s="42" t="s">
        <v>21</v>
      </c>
      <c r="X41" s="65">
        <f>P40+P41</f>
        <v>7522.76</v>
      </c>
      <c r="Y41" s="66"/>
      <c r="Z41" s="66"/>
      <c r="AA41" s="15"/>
      <c r="AB41" s="9"/>
      <c r="AC41" s="9"/>
    </row>
    <row r="42" spans="2:30" ht="20.100000000000001" customHeight="1" x14ac:dyDescent="0.25">
      <c r="B42" s="14"/>
      <c r="C42" s="39"/>
      <c r="D42" s="40" t="s">
        <v>24</v>
      </c>
      <c r="E42" s="60" t="s">
        <v>12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3">
        <v>300</v>
      </c>
      <c r="Q42" s="64"/>
      <c r="R42" s="64"/>
      <c r="S42" s="39"/>
      <c r="T42" s="39"/>
      <c r="U42" s="39"/>
      <c r="V42" s="39"/>
      <c r="W42" s="39"/>
      <c r="X42" s="39"/>
      <c r="Y42" s="39"/>
      <c r="Z42" s="39"/>
      <c r="AA42" s="15"/>
      <c r="AB42" s="9"/>
      <c r="AC42" s="9"/>
    </row>
    <row r="43" spans="2:30" ht="20.100000000000001" customHeight="1" x14ac:dyDescent="0.25">
      <c r="B43" s="14"/>
      <c r="C43" s="39"/>
      <c r="D43" s="40" t="s">
        <v>25</v>
      </c>
      <c r="E43" s="60" t="s">
        <v>13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3">
        <v>30</v>
      </c>
      <c r="Q43" s="64"/>
      <c r="R43" s="64"/>
      <c r="S43" s="39"/>
      <c r="T43" s="39"/>
      <c r="U43" s="39"/>
      <c r="V43" s="39"/>
      <c r="W43" s="39"/>
      <c r="X43" s="39"/>
      <c r="Y43" s="39"/>
      <c r="Z43" s="39"/>
      <c r="AA43" s="15"/>
      <c r="AB43" s="9"/>
      <c r="AC43" s="9"/>
    </row>
    <row r="44" spans="2:30" ht="20.100000000000001" customHeight="1" x14ac:dyDescent="0.25">
      <c r="B44" s="14"/>
      <c r="C44" s="39"/>
      <c r="D44" s="40" t="s">
        <v>26</v>
      </c>
      <c r="E44" s="60" t="s">
        <v>14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3">
        <v>3.5</v>
      </c>
      <c r="Q44" s="64"/>
      <c r="R44" s="64"/>
      <c r="S44" s="39"/>
      <c r="T44" s="39"/>
      <c r="U44" s="39"/>
      <c r="V44" s="39"/>
      <c r="W44" s="39"/>
      <c r="X44" s="39"/>
      <c r="Y44" s="39"/>
      <c r="Z44" s="39"/>
      <c r="AA44" s="15"/>
      <c r="AB44" s="9"/>
      <c r="AC44" s="9"/>
    </row>
    <row r="45" spans="2:30" ht="20.100000000000001" customHeight="1" x14ac:dyDescent="0.25">
      <c r="B45" s="14"/>
      <c r="C45" s="39"/>
      <c r="D45" s="40" t="s">
        <v>27</v>
      </c>
      <c r="E45" s="60" t="s">
        <v>15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3">
        <v>0</v>
      </c>
      <c r="Q45" s="64"/>
      <c r="R45" s="64"/>
      <c r="S45" s="39" t="s">
        <v>22</v>
      </c>
      <c r="T45" s="39"/>
      <c r="U45" s="39"/>
      <c r="V45" s="39"/>
      <c r="W45" s="39"/>
      <c r="X45" s="39"/>
      <c r="Y45" s="39"/>
      <c r="Z45" s="39"/>
      <c r="AA45" s="15"/>
      <c r="AB45" s="9"/>
      <c r="AC45" s="9"/>
    </row>
    <row r="46" spans="2:30" ht="20.100000000000001" customHeight="1" x14ac:dyDescent="0.25">
      <c r="B46" s="14"/>
      <c r="C46" s="39"/>
      <c r="D46" s="40" t="s">
        <v>10</v>
      </c>
      <c r="E46" s="60" t="s">
        <v>16</v>
      </c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3">
        <v>1</v>
      </c>
      <c r="Q46" s="64"/>
      <c r="R46" s="64"/>
      <c r="S46" s="39"/>
      <c r="T46" s="39"/>
      <c r="U46" s="39"/>
      <c r="V46" s="39"/>
      <c r="W46" s="39"/>
      <c r="X46" s="39"/>
      <c r="Y46" s="39"/>
      <c r="Z46" s="39"/>
      <c r="AA46" s="15"/>
      <c r="AB46" s="9"/>
      <c r="AC46" s="9"/>
    </row>
    <row r="47" spans="2:30" ht="20.100000000000001" customHeight="1" x14ac:dyDescent="0.25">
      <c r="B47" s="14"/>
      <c r="C47" s="39"/>
      <c r="D47" s="40" t="s">
        <v>11</v>
      </c>
      <c r="E47" s="60" t="s">
        <v>17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3">
        <v>0</v>
      </c>
      <c r="Q47" s="64"/>
      <c r="R47" s="64"/>
      <c r="S47" s="39"/>
      <c r="T47" s="39"/>
      <c r="U47" s="39"/>
      <c r="V47" s="39"/>
      <c r="W47" s="39"/>
      <c r="X47" s="39"/>
      <c r="Y47" s="39"/>
      <c r="Z47" s="39"/>
      <c r="AA47" s="15"/>
      <c r="AB47" s="9"/>
      <c r="AC47" s="9"/>
    </row>
    <row r="48" spans="2:30" ht="20.100000000000001" customHeight="1" x14ac:dyDescent="0.25">
      <c r="B48" s="14"/>
      <c r="C48" s="56" t="s">
        <v>20</v>
      </c>
      <c r="D48" s="56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41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15"/>
      <c r="AB48" s="9"/>
      <c r="AC48" s="9"/>
    </row>
    <row r="49" spans="2:29" ht="20.100000000000001" customHeight="1" x14ac:dyDescent="0.25">
      <c r="B49" s="14"/>
      <c r="C49" s="60" t="s">
        <v>73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62">
        <v>1</v>
      </c>
      <c r="Q49" s="62"/>
      <c r="R49" s="62"/>
      <c r="S49" s="39" t="s">
        <v>55</v>
      </c>
      <c r="T49" s="39"/>
      <c r="U49" s="39"/>
      <c r="V49" s="39"/>
      <c r="W49" s="39"/>
      <c r="X49" s="39"/>
      <c r="Y49" s="39"/>
      <c r="Z49" s="39"/>
      <c r="AA49" s="15"/>
      <c r="AB49" s="9"/>
      <c r="AC49" s="9"/>
    </row>
    <row r="50" spans="2:29" ht="20.100000000000001" customHeight="1" x14ac:dyDescent="0.25">
      <c r="B50" s="36"/>
      <c r="C50" s="60" t="s">
        <v>74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62">
        <v>25</v>
      </c>
      <c r="Q50" s="62"/>
      <c r="R50" s="62"/>
      <c r="S50" s="39" t="s">
        <v>57</v>
      </c>
      <c r="T50" s="39"/>
      <c r="U50" s="39"/>
      <c r="V50" s="39"/>
      <c r="W50" s="39"/>
      <c r="X50" s="39"/>
      <c r="Y50" s="39"/>
      <c r="Z50" s="39"/>
      <c r="AA50" s="15"/>
      <c r="AB50" s="9"/>
      <c r="AC50" s="9"/>
    </row>
    <row r="51" spans="2:29" ht="20.100000000000001" customHeight="1" x14ac:dyDescent="0.25">
      <c r="B51" s="14"/>
      <c r="C51" s="60" t="s">
        <v>75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62">
        <v>175</v>
      </c>
      <c r="Q51" s="62"/>
      <c r="R51" s="62"/>
      <c r="S51" s="39" t="s">
        <v>57</v>
      </c>
      <c r="T51" s="39"/>
      <c r="U51" s="39"/>
      <c r="V51" s="39"/>
      <c r="W51" s="39"/>
      <c r="X51" s="39"/>
      <c r="Y51" s="39"/>
      <c r="Z51" s="39"/>
      <c r="AA51" s="15"/>
      <c r="AB51" s="9"/>
      <c r="AC51" s="9"/>
    </row>
    <row r="52" spans="2:29" ht="20.100000000000001" customHeight="1" x14ac:dyDescent="0.25">
      <c r="B52" s="14"/>
      <c r="C52" s="60" t="s">
        <v>79</v>
      </c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62">
        <v>1</v>
      </c>
      <c r="Q52" s="62"/>
      <c r="R52" s="62"/>
      <c r="S52" s="39" t="s">
        <v>55</v>
      </c>
      <c r="T52" s="39"/>
      <c r="U52" s="39"/>
      <c r="V52" s="39"/>
      <c r="W52" s="39"/>
      <c r="X52" s="39"/>
      <c r="Y52" s="39"/>
      <c r="Z52" s="39"/>
      <c r="AA52" s="15"/>
      <c r="AB52" s="9"/>
      <c r="AC52" s="9"/>
    </row>
    <row r="53" spans="2:29" ht="20.100000000000001" customHeight="1" x14ac:dyDescent="0.25">
      <c r="B53" s="14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62"/>
      <c r="Q53" s="62"/>
      <c r="R53" s="62"/>
      <c r="S53" s="39"/>
      <c r="T53" s="39"/>
      <c r="U53" s="39"/>
      <c r="V53" s="39"/>
      <c r="W53" s="39"/>
      <c r="X53" s="39"/>
      <c r="Y53" s="39"/>
      <c r="Z53" s="39"/>
      <c r="AA53" s="15"/>
      <c r="AB53" s="9"/>
      <c r="AC53" s="9"/>
    </row>
    <row r="54" spans="2:29" ht="20.100000000000001" customHeight="1" x14ac:dyDescent="0.25">
      <c r="B54" s="14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62"/>
      <c r="Q54" s="62"/>
      <c r="R54" s="62"/>
      <c r="S54" s="39"/>
      <c r="T54" s="39"/>
      <c r="U54" s="39"/>
      <c r="V54" s="39"/>
      <c r="W54" s="39"/>
      <c r="X54" s="39"/>
      <c r="Y54" s="39"/>
      <c r="Z54" s="39"/>
      <c r="AA54" s="15"/>
      <c r="AB54" s="9"/>
      <c r="AC54" s="9"/>
    </row>
    <row r="55" spans="2:29" ht="20.100000000000001" customHeight="1" x14ac:dyDescent="0.25">
      <c r="B55" s="14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62"/>
      <c r="Q55" s="62"/>
      <c r="R55" s="62"/>
      <c r="S55" s="39"/>
      <c r="T55" s="39"/>
      <c r="U55" s="39"/>
      <c r="V55" s="39"/>
      <c r="W55" s="39"/>
      <c r="X55" s="39"/>
      <c r="Y55" s="39"/>
      <c r="Z55" s="39"/>
      <c r="AA55" s="15"/>
      <c r="AB55" s="9"/>
      <c r="AC55" s="9"/>
    </row>
    <row r="56" spans="2:29" ht="20.100000000000001" customHeight="1" x14ac:dyDescent="0.25">
      <c r="B56" s="14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62"/>
      <c r="Q56" s="62"/>
      <c r="R56" s="62"/>
      <c r="S56" s="39"/>
      <c r="T56" s="39"/>
      <c r="U56" s="39"/>
      <c r="V56" s="39"/>
      <c r="W56" s="39"/>
      <c r="X56" s="39"/>
      <c r="Y56" s="39"/>
      <c r="Z56" s="39"/>
      <c r="AA56" s="15"/>
      <c r="AB56" s="9"/>
      <c r="AC56" s="9"/>
    </row>
    <row r="57" spans="2:29" ht="20.100000000000001" customHeight="1" x14ac:dyDescent="0.25">
      <c r="B57" s="14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62"/>
      <c r="Q57" s="62"/>
      <c r="R57" s="62"/>
      <c r="S57" s="39"/>
      <c r="T57" s="39"/>
      <c r="U57" s="39"/>
      <c r="V57" s="39"/>
      <c r="W57" s="39"/>
      <c r="X57" s="39"/>
      <c r="Y57" s="39"/>
      <c r="Z57" s="39"/>
      <c r="AA57" s="15"/>
      <c r="AB57" s="9"/>
      <c r="AC57" s="9"/>
    </row>
    <row r="58" spans="2:29" ht="20.100000000000001" customHeight="1" x14ac:dyDescent="0.25">
      <c r="B58" s="14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62"/>
      <c r="Q58" s="62"/>
      <c r="R58" s="62"/>
      <c r="S58" s="39"/>
      <c r="T58" s="39"/>
      <c r="U58" s="39"/>
      <c r="V58" s="39"/>
      <c r="W58" s="39"/>
      <c r="X58" s="39"/>
      <c r="Y58" s="39"/>
      <c r="Z58" s="39"/>
      <c r="AA58" s="15"/>
      <c r="AB58" s="9"/>
      <c r="AC58" s="9"/>
    </row>
    <row r="59" spans="2:29" ht="20.100000000000001" customHeight="1" x14ac:dyDescent="0.25">
      <c r="B59" s="14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62"/>
      <c r="Q59" s="62"/>
      <c r="R59" s="62"/>
      <c r="S59" s="39"/>
      <c r="T59" s="39"/>
      <c r="U59" s="39"/>
      <c r="V59" s="39"/>
      <c r="W59" s="39"/>
      <c r="X59" s="39"/>
      <c r="Y59" s="39"/>
      <c r="Z59" s="39"/>
      <c r="AA59" s="15"/>
      <c r="AB59" s="9"/>
      <c r="AC59" s="9"/>
    </row>
    <row r="60" spans="2:29" ht="20.100000000000001" customHeight="1" x14ac:dyDescent="0.25">
      <c r="B60" s="14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62"/>
      <c r="Q60" s="62"/>
      <c r="R60" s="62"/>
      <c r="S60" s="39"/>
      <c r="T60" s="39"/>
      <c r="U60" s="39"/>
      <c r="V60" s="39"/>
      <c r="W60" s="39"/>
      <c r="X60" s="39"/>
      <c r="Y60" s="39"/>
      <c r="Z60" s="39"/>
      <c r="AA60" s="15"/>
      <c r="AB60" s="9"/>
      <c r="AC60" s="9"/>
    </row>
    <row r="61" spans="2:29" ht="20.100000000000001" customHeight="1" x14ac:dyDescent="0.25">
      <c r="B61" s="14"/>
      <c r="C61" s="60" t="s">
        <v>40</v>
      </c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62">
        <v>194.7</v>
      </c>
      <c r="Q61" s="62"/>
      <c r="R61" s="62"/>
      <c r="S61" s="39" t="s">
        <v>39</v>
      </c>
      <c r="T61" s="39"/>
      <c r="U61" s="39"/>
      <c r="V61" s="39"/>
      <c r="W61" s="39"/>
      <c r="X61" s="39"/>
      <c r="Y61" s="39"/>
      <c r="Z61" s="39"/>
      <c r="AA61" s="15"/>
    </row>
    <row r="62" spans="2:29" ht="20.100000000000001" customHeight="1" thickBot="1" x14ac:dyDescent="0.3"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8"/>
      <c r="M62" s="18"/>
      <c r="N62" s="18"/>
      <c r="O62" s="19"/>
      <c r="P62" s="20"/>
      <c r="Q62" s="21"/>
      <c r="R62" s="21"/>
      <c r="S62" s="21"/>
      <c r="T62" s="22"/>
      <c r="U62" s="23"/>
      <c r="V62" s="23"/>
      <c r="W62" s="23"/>
      <c r="X62" s="18"/>
      <c r="Y62" s="18"/>
      <c r="Z62" s="18"/>
      <c r="AA62" s="24"/>
    </row>
    <row r="63" spans="2:29" ht="20.100000000000001" customHeight="1" x14ac:dyDescent="0.25"/>
    <row r="64" spans="2:2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</sheetData>
  <mergeCells count="108">
    <mergeCell ref="S2:V2"/>
    <mergeCell ref="Y2:Z2"/>
    <mergeCell ref="S4:V4"/>
    <mergeCell ref="X4:Z4"/>
    <mergeCell ref="S6:V6"/>
    <mergeCell ref="X6:Z6"/>
    <mergeCell ref="C16:D16"/>
    <mergeCell ref="E16:F16"/>
    <mergeCell ref="G16:O16"/>
    <mergeCell ref="P16:R16"/>
    <mergeCell ref="X16:Z16"/>
    <mergeCell ref="E17:O17"/>
    <mergeCell ref="P17:R17"/>
    <mergeCell ref="S8:Z8"/>
    <mergeCell ref="S10:Z10"/>
    <mergeCell ref="C14:O14"/>
    <mergeCell ref="P14:S14"/>
    <mergeCell ref="T14:Z14"/>
    <mergeCell ref="C15:O15"/>
    <mergeCell ref="P15:R15"/>
    <mergeCell ref="V15:W15"/>
    <mergeCell ref="E21:O21"/>
    <mergeCell ref="P21:R21"/>
    <mergeCell ref="E22:O22"/>
    <mergeCell ref="P22:R22"/>
    <mergeCell ref="E23:O23"/>
    <mergeCell ref="P23:R23"/>
    <mergeCell ref="E18:O18"/>
    <mergeCell ref="P18:R18"/>
    <mergeCell ref="E19:O19"/>
    <mergeCell ref="P19:R19"/>
    <mergeCell ref="E20:O20"/>
    <mergeCell ref="P20:R20"/>
    <mergeCell ref="C28:O28"/>
    <mergeCell ref="P28:R28"/>
    <mergeCell ref="C29:O29"/>
    <mergeCell ref="P29:R29"/>
    <mergeCell ref="C30:O30"/>
    <mergeCell ref="P30:R30"/>
    <mergeCell ref="C24:D24"/>
    <mergeCell ref="C25:O25"/>
    <mergeCell ref="P25:R25"/>
    <mergeCell ref="C26:O26"/>
    <mergeCell ref="P26:R26"/>
    <mergeCell ref="C27:O27"/>
    <mergeCell ref="P27:R27"/>
    <mergeCell ref="C34:O34"/>
    <mergeCell ref="P34:R34"/>
    <mergeCell ref="C35:O35"/>
    <mergeCell ref="P35:R35"/>
    <mergeCell ref="C36:O36"/>
    <mergeCell ref="P36:R36"/>
    <mergeCell ref="C31:O31"/>
    <mergeCell ref="P31:R31"/>
    <mergeCell ref="C32:O32"/>
    <mergeCell ref="P32:R32"/>
    <mergeCell ref="C33:O33"/>
    <mergeCell ref="P33:R33"/>
    <mergeCell ref="C41:D41"/>
    <mergeCell ref="E41:F41"/>
    <mergeCell ref="G41:O41"/>
    <mergeCell ref="P41:R41"/>
    <mergeCell ref="X41:Z41"/>
    <mergeCell ref="E42:O42"/>
    <mergeCell ref="P42:R42"/>
    <mergeCell ref="C39:O39"/>
    <mergeCell ref="P39:S39"/>
    <mergeCell ref="T39:Z39"/>
    <mergeCell ref="C40:O40"/>
    <mergeCell ref="P40:R40"/>
    <mergeCell ref="V40:W40"/>
    <mergeCell ref="E46:O46"/>
    <mergeCell ref="P46:R46"/>
    <mergeCell ref="E47:O47"/>
    <mergeCell ref="P47:R47"/>
    <mergeCell ref="C48:D48"/>
    <mergeCell ref="C49:O49"/>
    <mergeCell ref="P49:R49"/>
    <mergeCell ref="E43:O43"/>
    <mergeCell ref="P43:R43"/>
    <mergeCell ref="E44:O44"/>
    <mergeCell ref="P44:R44"/>
    <mergeCell ref="E45:O45"/>
    <mergeCell ref="P45:R45"/>
    <mergeCell ref="C53:O53"/>
    <mergeCell ref="P53:R53"/>
    <mergeCell ref="C54:O54"/>
    <mergeCell ref="P54:R54"/>
    <mergeCell ref="C55:O55"/>
    <mergeCell ref="P55:R55"/>
    <mergeCell ref="C50:O50"/>
    <mergeCell ref="P50:R50"/>
    <mergeCell ref="C51:O51"/>
    <mergeCell ref="P51:R51"/>
    <mergeCell ref="C52:O52"/>
    <mergeCell ref="P52:R52"/>
    <mergeCell ref="C59:O59"/>
    <mergeCell ref="P59:R59"/>
    <mergeCell ref="C60:O60"/>
    <mergeCell ref="P60:R60"/>
    <mergeCell ref="C61:O61"/>
    <mergeCell ref="P61:R61"/>
    <mergeCell ref="C56:O56"/>
    <mergeCell ref="P56:R56"/>
    <mergeCell ref="C57:O57"/>
    <mergeCell ref="P57:R57"/>
    <mergeCell ref="C58:O58"/>
    <mergeCell ref="P58:R58"/>
  </mergeCells>
  <pageMargins left="0.5" right="0.25" top="0.25" bottom="0.25" header="0" footer="0"/>
  <pageSetup scale="65" orientation="portrait" r:id="rId1"/>
  <headerFooter alignWithMargins="0">
    <oddFooter>&amp;L&amp;8&amp;Z&amp;F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09"/>
  <sheetViews>
    <sheetView tabSelected="1" view="pageBreakPreview" zoomScale="85" zoomScaleNormal="100" zoomScaleSheetLayoutView="85" zoomScalePageLayoutView="55" workbookViewId="0">
      <selection activeCell="S8" sqref="S8:Z8"/>
    </sheetView>
  </sheetViews>
  <sheetFormatPr defaultColWidth="9.33203125" defaultRowHeight="15.6" x14ac:dyDescent="0.25"/>
  <cols>
    <col min="1" max="1" width="1.33203125" style="4" customWidth="1"/>
    <col min="2" max="27" width="5.6640625" style="4" customWidth="1"/>
    <col min="28" max="16384" width="9.33203125" style="4"/>
  </cols>
  <sheetData>
    <row r="1" spans="2:27" ht="14.25" customHeight="1" x14ac:dyDescent="0.25"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8"/>
      <c r="S1" s="28"/>
      <c r="T1" s="28"/>
      <c r="U1" s="28"/>
      <c r="V1" s="28"/>
      <c r="W1" s="28"/>
      <c r="X1" s="28"/>
      <c r="Y1" s="28"/>
      <c r="Z1" s="28"/>
      <c r="AA1" s="29"/>
    </row>
    <row r="2" spans="2:27" ht="20.100000000000001" customHeight="1" x14ac:dyDescent="0.25">
      <c r="B2" s="3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 t="s">
        <v>2</v>
      </c>
      <c r="R2" s="6"/>
      <c r="S2" s="84">
        <v>110810</v>
      </c>
      <c r="T2" s="84"/>
      <c r="U2" s="84"/>
      <c r="V2" s="84"/>
      <c r="W2" s="5" t="s">
        <v>0</v>
      </c>
      <c r="X2" s="5"/>
      <c r="Y2" s="85" t="s">
        <v>68</v>
      </c>
      <c r="Z2" s="86"/>
      <c r="AA2" s="31"/>
    </row>
    <row r="3" spans="2:27" ht="9.9" customHeight="1" x14ac:dyDescent="0.25">
      <c r="B3" s="30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  <c r="R3" s="6"/>
      <c r="S3" s="5"/>
      <c r="T3" s="5"/>
      <c r="U3" s="5"/>
      <c r="V3" s="5"/>
      <c r="W3" s="5"/>
      <c r="X3" s="5"/>
      <c r="Y3" s="5"/>
      <c r="Z3" s="5"/>
      <c r="AA3" s="31"/>
    </row>
    <row r="4" spans="2:27" ht="20.100000000000001" customHeight="1" x14ac:dyDescent="0.25">
      <c r="B4" s="30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 t="s">
        <v>3</v>
      </c>
      <c r="R4" s="6"/>
      <c r="S4" s="84" t="s">
        <v>7</v>
      </c>
      <c r="T4" s="84"/>
      <c r="U4" s="84"/>
      <c r="V4" s="84"/>
      <c r="W4" s="5" t="s">
        <v>1</v>
      </c>
      <c r="X4" s="87">
        <v>44876</v>
      </c>
      <c r="Y4" s="84"/>
      <c r="Z4" s="84"/>
      <c r="AA4" s="31"/>
    </row>
    <row r="5" spans="2:27" ht="9.9" customHeight="1" x14ac:dyDescent="0.25">
      <c r="B5" s="30"/>
      <c r="C5" s="3"/>
      <c r="D5" s="3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  <c r="S5" s="5"/>
      <c r="T5" s="5"/>
      <c r="U5" s="5"/>
      <c r="V5" s="5"/>
      <c r="W5" s="5"/>
      <c r="X5" s="5"/>
      <c r="Y5" s="5"/>
      <c r="Z5" s="5"/>
      <c r="AA5" s="31"/>
    </row>
    <row r="6" spans="2:27" ht="20.100000000000001" customHeight="1" x14ac:dyDescent="0.25">
      <c r="B6" s="30"/>
      <c r="C6" s="3"/>
      <c r="D6" s="3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 t="s">
        <v>4</v>
      </c>
      <c r="R6" s="6"/>
      <c r="S6" s="84" t="s">
        <v>83</v>
      </c>
      <c r="T6" s="84"/>
      <c r="U6" s="84"/>
      <c r="V6" s="84"/>
      <c r="W6" s="5" t="s">
        <v>1</v>
      </c>
      <c r="X6" s="87">
        <v>44878</v>
      </c>
      <c r="Y6" s="84"/>
      <c r="Z6" s="84"/>
      <c r="AA6" s="31"/>
    </row>
    <row r="7" spans="2:27" ht="9.75" customHeight="1" x14ac:dyDescent="0.25">
      <c r="B7" s="30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"/>
      <c r="R7" s="6"/>
      <c r="S7" s="7"/>
      <c r="T7" s="7"/>
      <c r="U7" s="7"/>
      <c r="V7" s="7"/>
      <c r="W7" s="8"/>
      <c r="X7" s="7"/>
      <c r="Y7" s="7"/>
      <c r="Z7" s="7"/>
      <c r="AA7" s="31"/>
    </row>
    <row r="8" spans="2:27" ht="20.100000000000001" customHeight="1" x14ac:dyDescent="0.25">
      <c r="B8" s="30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 t="s">
        <v>5</v>
      </c>
      <c r="R8" s="6"/>
      <c r="S8" s="88" t="s">
        <v>64</v>
      </c>
      <c r="T8" s="89"/>
      <c r="U8" s="89"/>
      <c r="V8" s="89"/>
      <c r="W8" s="89"/>
      <c r="X8" s="89"/>
      <c r="Y8" s="89"/>
      <c r="Z8" s="89"/>
      <c r="AA8" s="31"/>
    </row>
    <row r="9" spans="2:27" ht="9.9" customHeight="1" x14ac:dyDescent="0.25">
      <c r="B9" s="30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"/>
      <c r="R9" s="6"/>
      <c r="S9" s="7"/>
      <c r="T9" s="7"/>
      <c r="U9" s="7"/>
      <c r="V9" s="7"/>
      <c r="W9" s="7"/>
      <c r="X9" s="7"/>
      <c r="Y9" s="7"/>
      <c r="Z9" s="7"/>
      <c r="AA9" s="31"/>
    </row>
    <row r="10" spans="2:27" ht="20.100000000000001" customHeight="1" x14ac:dyDescent="0.25">
      <c r="B10" s="30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 t="s">
        <v>6</v>
      </c>
      <c r="R10" s="6"/>
      <c r="S10" s="88" t="s">
        <v>65</v>
      </c>
      <c r="T10" s="90"/>
      <c r="U10" s="90"/>
      <c r="V10" s="90"/>
      <c r="W10" s="90"/>
      <c r="X10" s="90"/>
      <c r="Y10" s="90"/>
      <c r="Z10" s="90"/>
      <c r="AA10" s="31"/>
    </row>
    <row r="11" spans="2:27" ht="9.9" customHeight="1" x14ac:dyDescent="0.25">
      <c r="B11" s="30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6"/>
      <c r="S11" s="5"/>
      <c r="T11" s="5"/>
      <c r="U11" s="5"/>
      <c r="V11" s="5"/>
      <c r="W11" s="5"/>
      <c r="X11" s="5"/>
      <c r="Y11" s="5"/>
      <c r="Z11" s="5"/>
      <c r="AA11" s="31"/>
    </row>
    <row r="12" spans="2:27" ht="9.75" customHeight="1" thickBot="1" x14ac:dyDescent="0.3">
      <c r="B12" s="32"/>
      <c r="C12" s="33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5"/>
    </row>
    <row r="13" spans="2:27" ht="20.100000000000001" customHeigh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  <c r="P13" s="12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2:27" ht="20.100000000000001" customHeight="1" x14ac:dyDescent="0.25">
      <c r="B14" s="14"/>
      <c r="C14" s="67" t="s">
        <v>8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69" t="s">
        <v>19</v>
      </c>
      <c r="Q14" s="67"/>
      <c r="R14" s="67"/>
      <c r="S14" s="67"/>
      <c r="T14" s="79" t="s">
        <v>49</v>
      </c>
      <c r="U14" s="79"/>
      <c r="V14" s="79"/>
      <c r="W14" s="79"/>
      <c r="X14" s="79"/>
      <c r="Y14" s="79"/>
      <c r="Z14" s="79"/>
      <c r="AA14" s="15"/>
    </row>
    <row r="15" spans="2:27" ht="20.100000000000001" customHeight="1" x14ac:dyDescent="0.25">
      <c r="B15" s="14"/>
      <c r="C15" s="70" t="s">
        <v>50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2">
        <v>6353.65</v>
      </c>
      <c r="Q15" s="73"/>
      <c r="R15" s="73"/>
      <c r="S15" s="37" t="s">
        <v>28</v>
      </c>
      <c r="T15" s="41"/>
      <c r="U15" s="54" t="s">
        <v>42</v>
      </c>
      <c r="V15" s="74">
        <v>16000</v>
      </c>
      <c r="W15" s="74"/>
      <c r="X15" s="51" t="s">
        <v>41</v>
      </c>
      <c r="Y15" s="53">
        <v>60</v>
      </c>
      <c r="Z15" s="38" t="s">
        <v>43</v>
      </c>
      <c r="AA15" s="15"/>
    </row>
    <row r="16" spans="2:27" ht="20.100000000000001" customHeight="1" x14ac:dyDescent="0.25">
      <c r="B16" s="36"/>
      <c r="C16" s="56" t="s">
        <v>9</v>
      </c>
      <c r="D16" s="56"/>
      <c r="E16" s="74" t="s">
        <v>53</v>
      </c>
      <c r="F16" s="74"/>
      <c r="G16" s="75" t="s">
        <v>23</v>
      </c>
      <c r="H16" s="75"/>
      <c r="I16" s="75"/>
      <c r="J16" s="75"/>
      <c r="K16" s="75"/>
      <c r="L16" s="75"/>
      <c r="M16" s="75"/>
      <c r="N16" s="75"/>
      <c r="O16" s="76"/>
      <c r="P16" s="77">
        <f>(P18+(P22/P21)*P20-P19)/((P22/P21)+(P18/P17))</f>
        <v>121.95845697329375</v>
      </c>
      <c r="Q16" s="78"/>
      <c r="R16" s="78"/>
      <c r="S16" s="38"/>
      <c r="T16" s="38"/>
      <c r="U16" s="38"/>
      <c r="V16" s="38"/>
      <c r="W16" s="42" t="s">
        <v>21</v>
      </c>
      <c r="X16" s="65">
        <f>P15+P16</f>
        <v>6475.608456973293</v>
      </c>
      <c r="Y16" s="66"/>
      <c r="Z16" s="66"/>
      <c r="AA16" s="15"/>
    </row>
    <row r="17" spans="2:29" ht="20.100000000000001" customHeight="1" x14ac:dyDescent="0.25">
      <c r="B17" s="14"/>
      <c r="C17" s="39"/>
      <c r="D17" s="40" t="s">
        <v>24</v>
      </c>
      <c r="E17" s="60" t="s">
        <v>12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3">
        <v>300</v>
      </c>
      <c r="Q17" s="64"/>
      <c r="R17" s="64"/>
      <c r="S17" s="39"/>
      <c r="T17" s="39"/>
      <c r="U17" s="39"/>
      <c r="V17" s="39"/>
      <c r="W17" s="39"/>
      <c r="X17" s="39"/>
      <c r="Y17" s="39"/>
      <c r="Z17" s="39"/>
      <c r="AA17" s="15"/>
    </row>
    <row r="18" spans="2:29" ht="20.100000000000001" customHeight="1" x14ac:dyDescent="0.25">
      <c r="B18" s="14"/>
      <c r="C18" s="39"/>
      <c r="D18" s="40" t="s">
        <v>25</v>
      </c>
      <c r="E18" s="60" t="s">
        <v>13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3">
        <f>26.11-16</f>
        <v>10.11</v>
      </c>
      <c r="Q18" s="64"/>
      <c r="R18" s="64"/>
      <c r="S18" s="39"/>
      <c r="T18" s="39"/>
      <c r="U18" s="39"/>
      <c r="V18" s="39"/>
      <c r="W18" s="39"/>
      <c r="X18" s="39"/>
      <c r="Y18" s="39"/>
      <c r="Z18" s="39"/>
      <c r="AA18" s="15"/>
    </row>
    <row r="19" spans="2:29" ht="20.100000000000001" customHeight="1" x14ac:dyDescent="0.25">
      <c r="B19" s="14"/>
      <c r="C19" s="39"/>
      <c r="D19" s="40" t="s">
        <v>26</v>
      </c>
      <c r="E19" s="60" t="s">
        <v>14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3">
        <v>6</v>
      </c>
      <c r="Q19" s="64"/>
      <c r="R19" s="64"/>
      <c r="S19" s="39"/>
      <c r="T19" s="39"/>
      <c r="U19" s="39"/>
      <c r="V19" s="39"/>
      <c r="W19" s="39"/>
      <c r="X19" s="39"/>
      <c r="Y19" s="39"/>
      <c r="Z19" s="39"/>
      <c r="AA19" s="15"/>
    </row>
    <row r="20" spans="2:29" ht="20.100000000000001" customHeight="1" x14ac:dyDescent="0.25">
      <c r="B20" s="14"/>
      <c r="C20" s="39"/>
      <c r="D20" s="40" t="s">
        <v>27</v>
      </c>
      <c r="E20" s="60" t="s">
        <v>15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3">
        <v>0</v>
      </c>
      <c r="Q20" s="64"/>
      <c r="R20" s="64"/>
      <c r="S20" s="39" t="s">
        <v>22</v>
      </c>
      <c r="T20" s="39"/>
      <c r="U20" s="39"/>
      <c r="V20" s="39"/>
      <c r="W20" s="39"/>
      <c r="X20" s="39"/>
      <c r="Y20" s="39"/>
      <c r="Z20" s="39"/>
      <c r="AA20" s="15"/>
    </row>
    <row r="21" spans="2:29" ht="20.100000000000001" customHeight="1" x14ac:dyDescent="0.25">
      <c r="B21" s="14"/>
      <c r="C21" s="39"/>
      <c r="D21" s="40" t="s">
        <v>10</v>
      </c>
      <c r="E21" s="60" t="s">
        <v>16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3">
        <v>1</v>
      </c>
      <c r="Q21" s="64"/>
      <c r="R21" s="64"/>
      <c r="S21" s="39"/>
      <c r="T21" s="39"/>
      <c r="U21" s="39"/>
      <c r="V21" s="39"/>
      <c r="W21" s="39"/>
      <c r="X21" s="39"/>
      <c r="Y21" s="39"/>
      <c r="Z21" s="39"/>
      <c r="AA21" s="15"/>
    </row>
    <row r="22" spans="2:29" ht="20.100000000000001" customHeight="1" x14ac:dyDescent="0.25">
      <c r="B22" s="14"/>
      <c r="C22" s="39"/>
      <c r="D22" s="40" t="s">
        <v>11</v>
      </c>
      <c r="E22" s="60" t="s">
        <v>17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3">
        <v>0</v>
      </c>
      <c r="Q22" s="64"/>
      <c r="R22" s="64"/>
      <c r="S22" s="39"/>
      <c r="T22" s="39"/>
      <c r="U22" s="39"/>
      <c r="V22" s="39"/>
      <c r="W22" s="39"/>
      <c r="X22" s="39"/>
      <c r="Y22" s="39"/>
      <c r="Z22" s="39"/>
      <c r="AA22" s="15"/>
    </row>
    <row r="23" spans="2:29" ht="20.100000000000001" customHeight="1" x14ac:dyDescent="0.25">
      <c r="B23" s="14"/>
      <c r="C23" s="56" t="s">
        <v>20</v>
      </c>
      <c r="D23" s="56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41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15"/>
    </row>
    <row r="24" spans="2:29" ht="20.100000000000001" customHeight="1" x14ac:dyDescent="0.25">
      <c r="B24" s="14"/>
      <c r="C24" s="60" t="s">
        <v>80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62">
        <v>1</v>
      </c>
      <c r="Q24" s="62"/>
      <c r="R24" s="62"/>
      <c r="S24" s="39" t="s">
        <v>55</v>
      </c>
      <c r="T24" s="39"/>
      <c r="U24" s="39"/>
      <c r="V24" s="39"/>
      <c r="W24" s="39"/>
      <c r="X24" s="39"/>
      <c r="Y24" s="39"/>
      <c r="Z24" s="39"/>
      <c r="AA24" s="15"/>
    </row>
    <row r="25" spans="2:29" ht="20.100000000000001" customHeight="1" x14ac:dyDescent="0.25">
      <c r="B25" s="36"/>
      <c r="C25" s="60" t="s">
        <v>81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62">
        <v>100</v>
      </c>
      <c r="Q25" s="62"/>
      <c r="R25" s="62"/>
      <c r="S25" s="39" t="s">
        <v>57</v>
      </c>
      <c r="T25" s="39"/>
      <c r="U25" s="39"/>
      <c r="V25" s="39"/>
      <c r="W25" s="39"/>
      <c r="X25" s="39"/>
      <c r="Y25" s="39"/>
      <c r="Z25" s="39"/>
      <c r="AA25" s="15"/>
    </row>
    <row r="26" spans="2:29" ht="20.100000000000001" customHeight="1" x14ac:dyDescent="0.25">
      <c r="B26" s="14"/>
      <c r="C26" s="60" t="s">
        <v>82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62">
        <v>1</v>
      </c>
      <c r="Q26" s="62"/>
      <c r="R26" s="62"/>
      <c r="S26" s="39" t="s">
        <v>55</v>
      </c>
      <c r="T26" s="39"/>
      <c r="U26" s="39"/>
      <c r="V26" s="39"/>
      <c r="W26" s="39"/>
      <c r="X26" s="39"/>
      <c r="Y26" s="39"/>
      <c r="Z26" s="39"/>
      <c r="AA26" s="15"/>
    </row>
    <row r="27" spans="2:29" ht="20.100000000000001" customHeight="1" x14ac:dyDescent="0.25">
      <c r="B27" s="1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62"/>
      <c r="Q27" s="62"/>
      <c r="R27" s="62"/>
      <c r="S27" s="39"/>
      <c r="T27" s="39"/>
      <c r="U27" s="39"/>
      <c r="V27" s="39"/>
      <c r="W27" s="39"/>
      <c r="X27" s="39"/>
      <c r="Y27" s="39"/>
      <c r="Z27" s="39"/>
      <c r="AA27" s="15"/>
    </row>
    <row r="28" spans="2:29" ht="20.100000000000001" customHeight="1" x14ac:dyDescent="0.25">
      <c r="B28" s="1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62"/>
      <c r="Q28" s="62"/>
      <c r="R28" s="62"/>
      <c r="S28" s="39"/>
      <c r="T28" s="39"/>
      <c r="U28" s="39"/>
      <c r="V28" s="39"/>
      <c r="W28" s="39"/>
      <c r="X28" s="39"/>
      <c r="Y28" s="39"/>
      <c r="Z28" s="39"/>
      <c r="AA28" s="15"/>
    </row>
    <row r="29" spans="2:29" ht="20.100000000000001" customHeight="1" x14ac:dyDescent="0.25">
      <c r="B29" s="14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62"/>
      <c r="Q29" s="62"/>
      <c r="R29" s="62"/>
      <c r="S29" s="39"/>
      <c r="T29" s="39"/>
      <c r="U29" s="39"/>
      <c r="V29" s="39"/>
      <c r="W29" s="39"/>
      <c r="X29" s="39"/>
      <c r="Y29" s="39"/>
      <c r="Z29" s="39"/>
      <c r="AA29" s="15"/>
    </row>
    <row r="30" spans="2:29" ht="20.100000000000001" customHeight="1" x14ac:dyDescent="0.25">
      <c r="B30" s="14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62"/>
      <c r="Q30" s="62"/>
      <c r="R30" s="62"/>
      <c r="S30" s="39"/>
      <c r="T30" s="39"/>
      <c r="U30" s="39"/>
      <c r="V30" s="39"/>
      <c r="W30" s="39"/>
      <c r="X30" s="39"/>
      <c r="Y30" s="39"/>
      <c r="Z30" s="39"/>
      <c r="AA30" s="15"/>
      <c r="AB30" s="9"/>
      <c r="AC30" s="9"/>
    </row>
    <row r="31" spans="2:29" ht="20.100000000000001" customHeight="1" x14ac:dyDescent="0.25">
      <c r="B31" s="14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62"/>
      <c r="Q31" s="62"/>
      <c r="R31" s="62"/>
      <c r="S31" s="39"/>
      <c r="T31" s="39"/>
      <c r="U31" s="39"/>
      <c r="V31" s="39"/>
      <c r="W31" s="39"/>
      <c r="X31" s="39"/>
      <c r="Y31" s="39"/>
      <c r="Z31" s="39"/>
      <c r="AA31" s="15"/>
      <c r="AB31" s="9"/>
      <c r="AC31" s="9"/>
    </row>
    <row r="32" spans="2:29" ht="20.100000000000001" customHeight="1" x14ac:dyDescent="0.25">
      <c r="B32" s="14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62"/>
      <c r="Q32" s="62"/>
      <c r="R32" s="62"/>
      <c r="S32" s="39"/>
      <c r="T32" s="39"/>
      <c r="U32" s="39"/>
      <c r="V32" s="39"/>
      <c r="W32" s="39"/>
      <c r="X32" s="39"/>
      <c r="Y32" s="39"/>
      <c r="Z32" s="39"/>
      <c r="AA32" s="15"/>
      <c r="AB32" s="9"/>
      <c r="AC32" s="9"/>
    </row>
    <row r="33" spans="2:30" ht="20.100000000000001" customHeight="1" x14ac:dyDescent="0.25">
      <c r="B33" s="14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62"/>
      <c r="Q33" s="62"/>
      <c r="R33" s="62"/>
      <c r="S33" s="39"/>
      <c r="T33" s="39"/>
      <c r="U33" s="39"/>
      <c r="V33" s="39"/>
      <c r="W33" s="39"/>
      <c r="X33" s="39"/>
      <c r="Y33" s="39"/>
      <c r="Z33" s="39"/>
      <c r="AA33" s="15"/>
      <c r="AB33" s="9"/>
      <c r="AC33" s="9"/>
    </row>
    <row r="34" spans="2:30" ht="20.100000000000001" customHeight="1" x14ac:dyDescent="0.25">
      <c r="B34" s="14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62"/>
      <c r="Q34" s="62"/>
      <c r="R34" s="62"/>
      <c r="S34" s="39"/>
      <c r="T34" s="39"/>
      <c r="U34" s="39"/>
      <c r="V34" s="39"/>
      <c r="W34" s="39"/>
      <c r="X34" s="39"/>
      <c r="Y34" s="39"/>
      <c r="Z34" s="39"/>
      <c r="AA34" s="15"/>
      <c r="AB34" s="9"/>
      <c r="AC34" s="9"/>
    </row>
    <row r="35" spans="2:30" ht="20.100000000000001" customHeight="1" x14ac:dyDescent="0.25">
      <c r="B35" s="14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62"/>
      <c r="Q35" s="62"/>
      <c r="R35" s="62"/>
      <c r="S35" s="39"/>
      <c r="T35" s="39"/>
      <c r="U35" s="39"/>
      <c r="V35" s="39"/>
      <c r="W35" s="39"/>
      <c r="X35" s="39"/>
      <c r="Y35" s="39"/>
      <c r="Z35" s="39"/>
      <c r="AA35" s="15"/>
      <c r="AB35" s="2"/>
      <c r="AC35" s="9"/>
      <c r="AD35" s="9"/>
    </row>
    <row r="36" spans="2:30" ht="20.100000000000001" customHeight="1" x14ac:dyDescent="0.25">
      <c r="B36" s="14"/>
      <c r="C36" s="60" t="s">
        <v>40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62">
        <v>213</v>
      </c>
      <c r="Q36" s="62"/>
      <c r="R36" s="62"/>
      <c r="S36" s="39" t="s">
        <v>39</v>
      </c>
      <c r="T36" s="39"/>
      <c r="U36" s="39"/>
      <c r="V36" s="39"/>
      <c r="W36" s="39"/>
      <c r="X36" s="39"/>
      <c r="Y36" s="39"/>
      <c r="Z36" s="39"/>
      <c r="AA36" s="15"/>
    </row>
    <row r="37" spans="2:30" ht="20.100000000000001" customHeight="1" x14ac:dyDescent="0.25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5"/>
      <c r="AB37" s="2"/>
      <c r="AC37" s="9"/>
      <c r="AD37" s="9"/>
    </row>
    <row r="38" spans="2:30" ht="20.100000000000001" customHeight="1" x14ac:dyDescent="0.25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8"/>
      <c r="AB38" s="2"/>
      <c r="AC38" s="9"/>
      <c r="AD38" s="9"/>
    </row>
    <row r="39" spans="2:30" ht="20.100000000000001" customHeight="1" x14ac:dyDescent="0.25">
      <c r="B39" s="14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15"/>
      <c r="AB39" s="2"/>
      <c r="AC39" s="9"/>
      <c r="AD39" s="9"/>
    </row>
    <row r="40" spans="2:30" ht="20.100000000000001" customHeight="1" x14ac:dyDescent="0.25">
      <c r="B40" s="14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94"/>
      <c r="Q40" s="94"/>
      <c r="R40" s="94"/>
      <c r="S40" s="39"/>
      <c r="T40" s="39"/>
      <c r="U40" s="40"/>
      <c r="V40" s="62"/>
      <c r="W40" s="62"/>
      <c r="X40" s="40"/>
      <c r="Y40" s="52"/>
      <c r="Z40" s="39"/>
      <c r="AA40" s="15"/>
      <c r="AB40" s="9"/>
      <c r="AC40" s="9"/>
    </row>
    <row r="41" spans="2:30" ht="20.100000000000001" customHeight="1" x14ac:dyDescent="0.25">
      <c r="B41" s="36"/>
      <c r="C41" s="92"/>
      <c r="D41" s="92"/>
      <c r="E41" s="62"/>
      <c r="F41" s="62"/>
      <c r="G41" s="93"/>
      <c r="H41" s="93"/>
      <c r="I41" s="93"/>
      <c r="J41" s="93"/>
      <c r="K41" s="93"/>
      <c r="L41" s="93"/>
      <c r="M41" s="93"/>
      <c r="N41" s="93"/>
      <c r="O41" s="93"/>
      <c r="P41" s="91"/>
      <c r="Q41" s="91"/>
      <c r="R41" s="91"/>
      <c r="S41" s="39"/>
      <c r="T41" s="39"/>
      <c r="U41" s="39"/>
      <c r="V41" s="39"/>
      <c r="W41" s="55"/>
      <c r="X41" s="94"/>
      <c r="Y41" s="94"/>
      <c r="Z41" s="94"/>
      <c r="AA41" s="15"/>
      <c r="AB41" s="9"/>
      <c r="AC41" s="9"/>
    </row>
    <row r="42" spans="2:30" ht="20.100000000000001" customHeight="1" x14ac:dyDescent="0.25">
      <c r="B42" s="14"/>
      <c r="C42" s="39"/>
      <c r="D42" s="4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91"/>
      <c r="Q42" s="91"/>
      <c r="R42" s="91"/>
      <c r="S42" s="39"/>
      <c r="T42" s="39"/>
      <c r="U42" s="39"/>
      <c r="V42" s="39"/>
      <c r="W42" s="39"/>
      <c r="X42" s="39"/>
      <c r="Y42" s="39"/>
      <c r="Z42" s="39"/>
      <c r="AA42" s="15"/>
      <c r="AB42" s="9"/>
      <c r="AC42" s="9"/>
    </row>
    <row r="43" spans="2:30" ht="20.100000000000001" customHeight="1" x14ac:dyDescent="0.25">
      <c r="B43" s="14"/>
      <c r="C43" s="39"/>
      <c r="D43" s="4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91"/>
      <c r="Q43" s="91"/>
      <c r="R43" s="91"/>
      <c r="S43" s="39"/>
      <c r="T43" s="39"/>
      <c r="U43" s="39"/>
      <c r="V43" s="39"/>
      <c r="W43" s="39"/>
      <c r="X43" s="39"/>
      <c r="Y43" s="39"/>
      <c r="Z43" s="39"/>
      <c r="AA43" s="15"/>
      <c r="AB43" s="9"/>
      <c r="AC43" s="9"/>
    </row>
    <row r="44" spans="2:30" ht="20.100000000000001" customHeight="1" x14ac:dyDescent="0.25">
      <c r="B44" s="14"/>
      <c r="C44" s="39"/>
      <c r="D44" s="4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91"/>
      <c r="Q44" s="91"/>
      <c r="R44" s="91"/>
      <c r="S44" s="39"/>
      <c r="T44" s="39"/>
      <c r="U44" s="39"/>
      <c r="V44" s="39"/>
      <c r="W44" s="39"/>
      <c r="X44" s="39"/>
      <c r="Y44" s="39"/>
      <c r="Z44" s="39"/>
      <c r="AA44" s="15"/>
      <c r="AB44" s="9"/>
      <c r="AC44" s="9"/>
    </row>
    <row r="45" spans="2:30" ht="20.100000000000001" customHeight="1" x14ac:dyDescent="0.25">
      <c r="B45" s="14"/>
      <c r="C45" s="39"/>
      <c r="D45" s="4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91"/>
      <c r="Q45" s="91"/>
      <c r="R45" s="91"/>
      <c r="S45" s="39"/>
      <c r="T45" s="39"/>
      <c r="U45" s="39"/>
      <c r="V45" s="39"/>
      <c r="W45" s="39"/>
      <c r="X45" s="39"/>
      <c r="Y45" s="39"/>
      <c r="Z45" s="39"/>
      <c r="AA45" s="15"/>
      <c r="AB45" s="9"/>
      <c r="AC45" s="9"/>
    </row>
    <row r="46" spans="2:30" ht="20.100000000000001" customHeight="1" x14ac:dyDescent="0.25">
      <c r="B46" s="14"/>
      <c r="C46" s="39"/>
      <c r="D46" s="4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1"/>
      <c r="Q46" s="91"/>
      <c r="R46" s="91"/>
      <c r="S46" s="39"/>
      <c r="T46" s="39"/>
      <c r="U46" s="39"/>
      <c r="V46" s="39"/>
      <c r="W46" s="39"/>
      <c r="X46" s="39"/>
      <c r="Y46" s="39"/>
      <c r="Z46" s="39"/>
      <c r="AA46" s="15"/>
      <c r="AB46" s="9"/>
      <c r="AC46" s="9"/>
    </row>
    <row r="47" spans="2:30" ht="20.100000000000001" customHeight="1" x14ac:dyDescent="0.25">
      <c r="B47" s="14"/>
      <c r="C47" s="39"/>
      <c r="D47" s="4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91"/>
      <c r="Q47" s="91"/>
      <c r="R47" s="91"/>
      <c r="S47" s="39"/>
      <c r="T47" s="39"/>
      <c r="U47" s="39"/>
      <c r="V47" s="39"/>
      <c r="W47" s="39"/>
      <c r="X47" s="39"/>
      <c r="Y47" s="39"/>
      <c r="Z47" s="39"/>
      <c r="AA47" s="15"/>
      <c r="AB47" s="9"/>
      <c r="AC47" s="9"/>
    </row>
    <row r="48" spans="2:30" ht="20.100000000000001" customHeight="1" x14ac:dyDescent="0.25">
      <c r="B48" s="14"/>
      <c r="C48" s="92"/>
      <c r="D48" s="92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15"/>
      <c r="AB48" s="9"/>
      <c r="AC48" s="9"/>
    </row>
    <row r="49" spans="2:29" ht="20.100000000000001" customHeight="1" x14ac:dyDescent="0.25">
      <c r="B49" s="14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2"/>
      <c r="Q49" s="62"/>
      <c r="R49" s="62"/>
      <c r="S49" s="39"/>
      <c r="T49" s="39"/>
      <c r="U49" s="39"/>
      <c r="V49" s="39"/>
      <c r="W49" s="39"/>
      <c r="X49" s="39"/>
      <c r="Y49" s="39"/>
      <c r="Z49" s="39"/>
      <c r="AA49" s="15"/>
      <c r="AB49" s="9"/>
      <c r="AC49" s="9"/>
    </row>
    <row r="50" spans="2:29" ht="20.100000000000001" customHeight="1" x14ac:dyDescent="0.25">
      <c r="B50" s="36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2"/>
      <c r="Q50" s="62"/>
      <c r="R50" s="62"/>
      <c r="S50" s="39"/>
      <c r="T50" s="39"/>
      <c r="U50" s="39"/>
      <c r="V50" s="39"/>
      <c r="W50" s="39"/>
      <c r="X50" s="39"/>
      <c r="Y50" s="39"/>
      <c r="Z50" s="39"/>
      <c r="AA50" s="15"/>
      <c r="AB50" s="9"/>
      <c r="AC50" s="9"/>
    </row>
    <row r="51" spans="2:29" ht="20.100000000000001" customHeight="1" x14ac:dyDescent="0.25">
      <c r="B51" s="14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2"/>
      <c r="Q51" s="62"/>
      <c r="R51" s="62"/>
      <c r="S51" s="39"/>
      <c r="T51" s="39"/>
      <c r="U51" s="39"/>
      <c r="V51" s="39"/>
      <c r="W51" s="39"/>
      <c r="X51" s="39"/>
      <c r="Y51" s="39"/>
      <c r="Z51" s="39"/>
      <c r="AA51" s="15"/>
      <c r="AB51" s="9"/>
      <c r="AC51" s="9"/>
    </row>
    <row r="52" spans="2:29" ht="20.100000000000001" customHeight="1" x14ac:dyDescent="0.25">
      <c r="B52" s="14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2"/>
      <c r="Q52" s="62"/>
      <c r="R52" s="62"/>
      <c r="S52" s="39"/>
      <c r="T52" s="39"/>
      <c r="U52" s="39"/>
      <c r="V52" s="39"/>
      <c r="W52" s="39"/>
      <c r="X52" s="39"/>
      <c r="Y52" s="39"/>
      <c r="Z52" s="39"/>
      <c r="AA52" s="15"/>
      <c r="AB52" s="9"/>
      <c r="AC52" s="9"/>
    </row>
    <row r="53" spans="2:29" ht="20.100000000000001" customHeight="1" x14ac:dyDescent="0.25">
      <c r="B53" s="14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2"/>
      <c r="Q53" s="62"/>
      <c r="R53" s="62"/>
      <c r="S53" s="39"/>
      <c r="T53" s="39"/>
      <c r="U53" s="39"/>
      <c r="V53" s="39"/>
      <c r="W53" s="39"/>
      <c r="X53" s="39"/>
      <c r="Y53" s="39"/>
      <c r="Z53" s="39"/>
      <c r="AA53" s="15"/>
      <c r="AB53" s="9"/>
      <c r="AC53" s="9"/>
    </row>
    <row r="54" spans="2:29" ht="20.100000000000001" customHeight="1" x14ac:dyDescent="0.25">
      <c r="B54" s="14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2"/>
      <c r="Q54" s="62"/>
      <c r="R54" s="62"/>
      <c r="S54" s="39"/>
      <c r="T54" s="39"/>
      <c r="U54" s="39"/>
      <c r="V54" s="39"/>
      <c r="W54" s="39"/>
      <c r="X54" s="39"/>
      <c r="Y54" s="39"/>
      <c r="Z54" s="39"/>
      <c r="AA54" s="15"/>
      <c r="AB54" s="9"/>
      <c r="AC54" s="9"/>
    </row>
    <row r="55" spans="2:29" ht="20.100000000000001" customHeight="1" x14ac:dyDescent="0.25">
      <c r="B55" s="14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2"/>
      <c r="Q55" s="62"/>
      <c r="R55" s="62"/>
      <c r="S55" s="39"/>
      <c r="T55" s="39"/>
      <c r="U55" s="39"/>
      <c r="V55" s="39"/>
      <c r="W55" s="39"/>
      <c r="X55" s="39"/>
      <c r="Y55" s="39"/>
      <c r="Z55" s="39"/>
      <c r="AA55" s="15"/>
      <c r="AB55" s="9"/>
      <c r="AC55" s="9"/>
    </row>
    <row r="56" spans="2:29" ht="20.100000000000001" customHeight="1" x14ac:dyDescent="0.25">
      <c r="B56" s="14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2"/>
      <c r="Q56" s="62"/>
      <c r="R56" s="62"/>
      <c r="S56" s="39"/>
      <c r="T56" s="39"/>
      <c r="U56" s="39"/>
      <c r="V56" s="39"/>
      <c r="W56" s="39"/>
      <c r="X56" s="39"/>
      <c r="Y56" s="39"/>
      <c r="Z56" s="39"/>
      <c r="AA56" s="15"/>
      <c r="AB56" s="9"/>
      <c r="AC56" s="9"/>
    </row>
    <row r="57" spans="2:29" ht="20.100000000000001" customHeight="1" x14ac:dyDescent="0.25">
      <c r="B57" s="14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2"/>
      <c r="Q57" s="62"/>
      <c r="R57" s="62"/>
      <c r="S57" s="39"/>
      <c r="T57" s="39"/>
      <c r="U57" s="39"/>
      <c r="V57" s="39"/>
      <c r="W57" s="39"/>
      <c r="X57" s="39"/>
      <c r="Y57" s="39"/>
      <c r="Z57" s="39"/>
      <c r="AA57" s="15"/>
      <c r="AB57" s="9"/>
      <c r="AC57" s="9"/>
    </row>
    <row r="58" spans="2:29" ht="20.100000000000001" customHeight="1" x14ac:dyDescent="0.25">
      <c r="B58" s="14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2"/>
      <c r="Q58" s="62"/>
      <c r="R58" s="62"/>
      <c r="S58" s="39"/>
      <c r="T58" s="39"/>
      <c r="U58" s="39"/>
      <c r="V58" s="39"/>
      <c r="W58" s="39"/>
      <c r="X58" s="39"/>
      <c r="Y58" s="39"/>
      <c r="Z58" s="39"/>
      <c r="AA58" s="15"/>
      <c r="AB58" s="9"/>
      <c r="AC58" s="9"/>
    </row>
    <row r="59" spans="2:29" ht="20.100000000000001" customHeight="1" x14ac:dyDescent="0.25">
      <c r="B59" s="14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2"/>
      <c r="Q59" s="62"/>
      <c r="R59" s="62"/>
      <c r="S59" s="39"/>
      <c r="T59" s="39"/>
      <c r="U59" s="39"/>
      <c r="V59" s="39"/>
      <c r="W59" s="39"/>
      <c r="X59" s="39"/>
      <c r="Y59" s="39"/>
      <c r="Z59" s="39"/>
      <c r="AA59" s="15"/>
      <c r="AB59" s="9"/>
      <c r="AC59" s="9"/>
    </row>
    <row r="60" spans="2:29" ht="20.100000000000001" customHeight="1" x14ac:dyDescent="0.25">
      <c r="B60" s="14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2"/>
      <c r="Q60" s="62"/>
      <c r="R60" s="62"/>
      <c r="S60" s="39"/>
      <c r="T60" s="39"/>
      <c r="U60" s="39"/>
      <c r="V60" s="39"/>
      <c r="W60" s="39"/>
      <c r="X60" s="39"/>
      <c r="Y60" s="39"/>
      <c r="Z60" s="39"/>
      <c r="AA60" s="15"/>
      <c r="AB60" s="9"/>
      <c r="AC60" s="9"/>
    </row>
    <row r="61" spans="2:29" ht="20.100000000000001" customHeight="1" x14ac:dyDescent="0.25">
      <c r="B61" s="14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2"/>
      <c r="Q61" s="62"/>
      <c r="R61" s="62"/>
      <c r="S61" s="39"/>
      <c r="T61" s="39"/>
      <c r="U61" s="39"/>
      <c r="V61" s="39"/>
      <c r="W61" s="39"/>
      <c r="X61" s="39"/>
      <c r="Y61" s="39"/>
      <c r="Z61" s="39"/>
      <c r="AA61" s="15"/>
    </row>
    <row r="62" spans="2:29" ht="20.100000000000001" customHeight="1" thickBot="1" x14ac:dyDescent="0.3"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8"/>
      <c r="M62" s="18"/>
      <c r="N62" s="18"/>
      <c r="O62" s="19"/>
      <c r="P62" s="20"/>
      <c r="Q62" s="21"/>
      <c r="R62" s="21"/>
      <c r="S62" s="21"/>
      <c r="T62" s="22"/>
      <c r="U62" s="23"/>
      <c r="V62" s="23"/>
      <c r="W62" s="23"/>
      <c r="X62" s="18"/>
      <c r="Y62" s="18"/>
      <c r="Z62" s="18"/>
      <c r="AA62" s="24"/>
    </row>
    <row r="63" spans="2:29" ht="20.100000000000001" customHeight="1" x14ac:dyDescent="0.25"/>
    <row r="64" spans="2:2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</sheetData>
  <mergeCells count="108">
    <mergeCell ref="S2:V2"/>
    <mergeCell ref="Y2:Z2"/>
    <mergeCell ref="S4:V4"/>
    <mergeCell ref="X4:Z4"/>
    <mergeCell ref="S6:V6"/>
    <mergeCell ref="X6:Z6"/>
    <mergeCell ref="C16:D16"/>
    <mergeCell ref="E16:F16"/>
    <mergeCell ref="G16:O16"/>
    <mergeCell ref="P16:R16"/>
    <mergeCell ref="X16:Z16"/>
    <mergeCell ref="E17:O17"/>
    <mergeCell ref="P17:R17"/>
    <mergeCell ref="S8:Z8"/>
    <mergeCell ref="S10:Z10"/>
    <mergeCell ref="C14:O14"/>
    <mergeCell ref="P14:S14"/>
    <mergeCell ref="T14:Z14"/>
    <mergeCell ref="C15:O15"/>
    <mergeCell ref="P15:R15"/>
    <mergeCell ref="V15:W15"/>
    <mergeCell ref="E21:O21"/>
    <mergeCell ref="P21:R21"/>
    <mergeCell ref="E22:O22"/>
    <mergeCell ref="P22:R22"/>
    <mergeCell ref="E18:O18"/>
    <mergeCell ref="P18:R18"/>
    <mergeCell ref="E19:O19"/>
    <mergeCell ref="P19:R19"/>
    <mergeCell ref="E20:O20"/>
    <mergeCell ref="P20:R20"/>
    <mergeCell ref="C28:O28"/>
    <mergeCell ref="P28:R28"/>
    <mergeCell ref="C29:O29"/>
    <mergeCell ref="P29:R29"/>
    <mergeCell ref="C30:O30"/>
    <mergeCell ref="P30:R30"/>
    <mergeCell ref="C25:O25"/>
    <mergeCell ref="P25:R25"/>
    <mergeCell ref="C26:O26"/>
    <mergeCell ref="P26:R26"/>
    <mergeCell ref="C27:O27"/>
    <mergeCell ref="P27:R27"/>
    <mergeCell ref="C34:O34"/>
    <mergeCell ref="P34:R34"/>
    <mergeCell ref="C35:O35"/>
    <mergeCell ref="P35:R35"/>
    <mergeCell ref="C36:O36"/>
    <mergeCell ref="P36:R36"/>
    <mergeCell ref="C31:O31"/>
    <mergeCell ref="P31:R31"/>
    <mergeCell ref="C32:O32"/>
    <mergeCell ref="P32:R32"/>
    <mergeCell ref="C33:O33"/>
    <mergeCell ref="P33:R33"/>
    <mergeCell ref="X41:Z41"/>
    <mergeCell ref="E42:O42"/>
    <mergeCell ref="P42:R42"/>
    <mergeCell ref="C39:O39"/>
    <mergeCell ref="P39:S39"/>
    <mergeCell ref="T39:Z39"/>
    <mergeCell ref="C40:O40"/>
    <mergeCell ref="P40:R40"/>
    <mergeCell ref="V40:W40"/>
    <mergeCell ref="E43:O43"/>
    <mergeCell ref="P43:R43"/>
    <mergeCell ref="E44:O44"/>
    <mergeCell ref="P44:R44"/>
    <mergeCell ref="E45:O45"/>
    <mergeCell ref="P45:R45"/>
    <mergeCell ref="C41:D41"/>
    <mergeCell ref="E41:F41"/>
    <mergeCell ref="G41:O41"/>
    <mergeCell ref="P41:R41"/>
    <mergeCell ref="P51:R51"/>
    <mergeCell ref="C52:O52"/>
    <mergeCell ref="P52:R52"/>
    <mergeCell ref="E46:O46"/>
    <mergeCell ref="P46:R46"/>
    <mergeCell ref="E47:O47"/>
    <mergeCell ref="P47:R47"/>
    <mergeCell ref="C48:D48"/>
    <mergeCell ref="C49:O49"/>
    <mergeCell ref="P49:R49"/>
    <mergeCell ref="C23:D23"/>
    <mergeCell ref="C24:O24"/>
    <mergeCell ref="P24:R24"/>
    <mergeCell ref="C59:O59"/>
    <mergeCell ref="P59:R59"/>
    <mergeCell ref="C60:O60"/>
    <mergeCell ref="P60:R60"/>
    <mergeCell ref="C61:O61"/>
    <mergeCell ref="P61:R61"/>
    <mergeCell ref="C56:O56"/>
    <mergeCell ref="P56:R56"/>
    <mergeCell ref="C57:O57"/>
    <mergeCell ref="P57:R57"/>
    <mergeCell ref="C58:O58"/>
    <mergeCell ref="P58:R58"/>
    <mergeCell ref="C53:O53"/>
    <mergeCell ref="P53:R53"/>
    <mergeCell ref="C54:O54"/>
    <mergeCell ref="P54:R54"/>
    <mergeCell ref="C55:O55"/>
    <mergeCell ref="P55:R55"/>
    <mergeCell ref="C50:O50"/>
    <mergeCell ref="P50:R50"/>
    <mergeCell ref="C51:O51"/>
  </mergeCells>
  <pageMargins left="0.5" right="0.25" top="0.25" bottom="0.25" header="0" footer="0"/>
  <pageSetup scale="65" orientation="portrait" r:id="rId1"/>
  <headerFooter alignWithMargins="0">
    <oddFooter>&amp;L&amp;8&amp;Z&amp;F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Ramp W-N 1</vt:lpstr>
      <vt:lpstr>Ramp E-S 1</vt:lpstr>
      <vt:lpstr>Ramp E-S 2</vt:lpstr>
      <vt:lpstr>'Ramp E-S 1'!Print_Area</vt:lpstr>
      <vt:lpstr>'Ramp E-S 2'!Print_Area</vt:lpstr>
      <vt:lpstr>'Ramp W-N 1'!Print_Area</vt:lpstr>
      <vt:lpstr>'Ramp E-S 1'!Print_Titles</vt:lpstr>
      <vt:lpstr>'Ramp E-S 2'!Print_Titles</vt:lpstr>
      <vt:lpstr>'Ramp W-N 1'!Print_Titles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consultant</dc:creator>
  <cp:lastModifiedBy>Gealy, Steven</cp:lastModifiedBy>
  <cp:lastPrinted>2018-10-31T12:05:55Z</cp:lastPrinted>
  <dcterms:created xsi:type="dcterms:W3CDTF">2010-09-30T15:38:15Z</dcterms:created>
  <dcterms:modified xsi:type="dcterms:W3CDTF">2023-08-14T18:19:37Z</dcterms:modified>
</cp:coreProperties>
</file>